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N:\Služba za financije i računovodstvo\IZVJESTAJI\izvjestaj o IZVRSENJU FINANCIJSKOG PLANA\2025-godišnji izvještaj o izvršenju\za slanje\"/>
    </mc:Choice>
  </mc:AlternateContent>
  <xr:revisionPtr revIDLastSave="0" documentId="13_ncr:1_{D210EBE7-489D-42BC-BA4E-D3D8E388821A}" xr6:coauthVersionLast="47" xr6:coauthVersionMax="47" xr10:uidLastSave="{00000000-0000-0000-0000-000000000000}"/>
  <bookViews>
    <workbookView xWindow="-90" yWindow="0" windowWidth="25770" windowHeight="21690" xr2:uid="{00000000-000D-0000-FFFF-FFFF00000000}"/>
  </bookViews>
  <sheets>
    <sheet name="SAŽETAK" sheetId="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rashoda'!$B$1:$L$91</definedName>
    <definedName name="_xlnm.Print_Area" localSheetId="6">'POSEBNI DIO'!$A$1:$G$125</definedName>
    <definedName name="_xlnm.Print_Area" localSheetId="0">SAŽETAK!$B$1:$L$27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3" l="1"/>
  <c r="H10" i="1" s="1"/>
  <c r="D29" i="5"/>
  <c r="E29" i="5"/>
  <c r="F29" i="5"/>
  <c r="C29" i="5"/>
  <c r="D14" i="5"/>
  <c r="E14" i="5"/>
  <c r="F14" i="5"/>
  <c r="C14" i="5"/>
  <c r="G28" i="7"/>
  <c r="G49" i="7"/>
  <c r="G55" i="7"/>
  <c r="G57" i="7"/>
  <c r="G58" i="7"/>
  <c r="G59" i="7"/>
  <c r="G67" i="7"/>
  <c r="G68" i="7"/>
  <c r="G69" i="7"/>
  <c r="G71" i="7"/>
  <c r="G72" i="7"/>
  <c r="G73" i="7"/>
  <c r="G79" i="7"/>
  <c r="G81" i="7"/>
  <c r="G82" i="7"/>
  <c r="G84" i="7"/>
  <c r="G86" i="7"/>
  <c r="G87" i="7"/>
  <c r="G88" i="7"/>
  <c r="G90" i="7"/>
  <c r="G93" i="7"/>
  <c r="G94" i="7"/>
  <c r="G98" i="7"/>
  <c r="G102" i="7"/>
  <c r="G103" i="7"/>
  <c r="G105" i="7"/>
  <c r="G106" i="7"/>
  <c r="G107" i="7"/>
  <c r="G111" i="7"/>
  <c r="G116" i="7"/>
  <c r="G117" i="7"/>
  <c r="G121" i="7"/>
  <c r="K84" i="3"/>
  <c r="I14" i="1" l="1"/>
  <c r="H14" i="1"/>
  <c r="H11" i="1"/>
  <c r="H12" i="1"/>
  <c r="I11" i="3"/>
  <c r="I10" i="1" s="1"/>
  <c r="E21" i="7"/>
  <c r="E20" i="7"/>
  <c r="E15" i="7" s="1"/>
  <c r="F21" i="7"/>
  <c r="F20" i="7"/>
  <c r="F15" i="7" s="1"/>
  <c r="D21" i="7"/>
  <c r="D20" i="7" s="1"/>
  <c r="D15" i="7" s="1"/>
  <c r="F67" i="7"/>
  <c r="F106" i="7"/>
  <c r="F107" i="7"/>
  <c r="F116" i="7"/>
  <c r="F111" i="7"/>
  <c r="F117" i="7"/>
  <c r="F121" i="7"/>
  <c r="F98" i="7" l="1"/>
  <c r="F95" i="7"/>
  <c r="F90" i="7"/>
  <c r="F88" i="7"/>
  <c r="F82" i="7"/>
  <c r="F79" i="7"/>
  <c r="D72" i="7"/>
  <c r="D71" i="7" s="1"/>
  <c r="E72" i="7"/>
  <c r="F68" i="7"/>
  <c r="E68" i="7"/>
  <c r="D68" i="7"/>
  <c r="F59" i="7"/>
  <c r="F55" i="7"/>
  <c r="F52" i="7"/>
  <c r="F28" i="7"/>
  <c r="G46" i="3"/>
  <c r="H42" i="3"/>
  <c r="I42" i="3"/>
  <c r="J42" i="3"/>
  <c r="G42" i="3"/>
  <c r="H46" i="3"/>
  <c r="I46" i="3"/>
  <c r="J46" i="3"/>
  <c r="J87" i="3"/>
  <c r="J79" i="3"/>
  <c r="G85" i="3"/>
  <c r="H80" i="3"/>
  <c r="I80" i="3"/>
  <c r="J80" i="3"/>
  <c r="G80" i="3"/>
  <c r="G33" i="3"/>
  <c r="J33" i="3"/>
  <c r="H25" i="3"/>
  <c r="I25" i="3"/>
  <c r="J25" i="3"/>
  <c r="J24" i="3"/>
  <c r="G25" i="3"/>
  <c r="G24" i="3" s="1"/>
  <c r="H17" i="3"/>
  <c r="I17" i="3"/>
  <c r="J17" i="3"/>
  <c r="J16" i="3" s="1"/>
  <c r="H13" i="3"/>
  <c r="I13" i="3"/>
  <c r="G13" i="3"/>
  <c r="F103" i="7"/>
  <c r="F84" i="7"/>
  <c r="F73" i="7"/>
  <c r="F49" i="7"/>
  <c r="F22" i="7"/>
  <c r="G22" i="7" s="1"/>
  <c r="G17" i="7"/>
  <c r="G18" i="7"/>
  <c r="E71" i="7"/>
  <c r="D86" i="7"/>
  <c r="E86" i="7"/>
  <c r="D93" i="7"/>
  <c r="E93" i="7"/>
  <c r="D105" i="7"/>
  <c r="E105" i="7"/>
  <c r="F105" i="7"/>
  <c r="G14" i="5" l="1"/>
  <c r="F87" i="7"/>
  <c r="F94" i="7"/>
  <c r="F93" i="7"/>
  <c r="F86" i="7"/>
  <c r="F57" i="7"/>
  <c r="F81" i="7"/>
  <c r="F72" i="7"/>
  <c r="J41" i="3"/>
  <c r="G16" i="7"/>
  <c r="H75" i="3"/>
  <c r="J82" i="3"/>
  <c r="J77" i="3"/>
  <c r="J76" i="3" s="1"/>
  <c r="G77" i="3"/>
  <c r="G76" i="3" s="1"/>
  <c r="G20" i="7" l="1"/>
  <c r="F71" i="7"/>
  <c r="G21" i="7"/>
  <c r="G15" i="7" l="1"/>
  <c r="H31" i="3"/>
  <c r="H13" i="1" s="1"/>
  <c r="H15" i="1" s="1"/>
  <c r="H16" i="1" s="1"/>
  <c r="H27" i="1" s="1"/>
  <c r="I31" i="3"/>
  <c r="I13" i="1" s="1"/>
  <c r="J85" i="3"/>
  <c r="G82" i="3"/>
  <c r="G79" i="3" s="1"/>
  <c r="H69" i="3"/>
  <c r="I69" i="3"/>
  <c r="J69" i="3"/>
  <c r="J68" i="3" s="1"/>
  <c r="H61" i="3"/>
  <c r="I61" i="3"/>
  <c r="J61" i="3"/>
  <c r="G61" i="3"/>
  <c r="H51" i="3"/>
  <c r="I51" i="3"/>
  <c r="J51" i="3"/>
  <c r="G51" i="3"/>
  <c r="J73" i="3"/>
  <c r="J72" i="3" s="1"/>
  <c r="G73" i="3"/>
  <c r="G72" i="3" s="1"/>
  <c r="G69" i="3"/>
  <c r="G68" i="3" s="1"/>
  <c r="I75" i="3"/>
  <c r="J90" i="3"/>
  <c r="J89" i="3" s="1"/>
  <c r="G90" i="3"/>
  <c r="G89" i="3" s="1"/>
  <c r="G75" i="3" l="1"/>
  <c r="J75" i="3"/>
  <c r="F8" i="7"/>
  <c r="C6" i="8"/>
  <c r="D7" i="8"/>
  <c r="D6" i="8" s="1"/>
  <c r="E7" i="8"/>
  <c r="E6" i="8" s="1"/>
  <c r="F7" i="8"/>
  <c r="F6" i="8" s="1"/>
  <c r="C7" i="8"/>
  <c r="F7" i="5"/>
  <c r="H39" i="3"/>
  <c r="I39" i="3"/>
  <c r="J39" i="3"/>
  <c r="H37" i="3"/>
  <c r="I37" i="3"/>
  <c r="J37" i="3"/>
  <c r="H33" i="3"/>
  <c r="I33" i="3"/>
  <c r="G39" i="3"/>
  <c r="G37" i="3"/>
  <c r="G32" i="3" s="1"/>
  <c r="H12" i="3"/>
  <c r="I12" i="3"/>
  <c r="J12" i="3"/>
  <c r="G17" i="3"/>
  <c r="G16" i="3" s="1"/>
  <c r="G12" i="3"/>
  <c r="J20" i="3"/>
  <c r="J19" i="3" s="1"/>
  <c r="J11" i="3" s="1"/>
  <c r="G20" i="3"/>
  <c r="G19" i="3" s="1"/>
  <c r="G11" i="3" s="1"/>
  <c r="D27" i="5"/>
  <c r="E27" i="5"/>
  <c r="F27" i="5"/>
  <c r="D34" i="5"/>
  <c r="E34" i="5"/>
  <c r="F34" i="5"/>
  <c r="D24" i="5"/>
  <c r="E24" i="5"/>
  <c r="F24" i="5"/>
  <c r="G6" i="10"/>
  <c r="H6" i="10"/>
  <c r="G7" i="10"/>
  <c r="H7" i="10"/>
  <c r="G8" i="10"/>
  <c r="H8" i="10"/>
  <c r="H9" i="10"/>
  <c r="G11" i="10"/>
  <c r="H11" i="10"/>
  <c r="G12" i="10"/>
  <c r="H12" i="10"/>
  <c r="G14" i="10"/>
  <c r="H14" i="10"/>
  <c r="H16" i="10"/>
  <c r="G17" i="10"/>
  <c r="H17" i="10"/>
  <c r="G19" i="10"/>
  <c r="H19" i="10"/>
  <c r="G20" i="10"/>
  <c r="H20" i="10"/>
  <c r="G22" i="10"/>
  <c r="H22" i="10"/>
  <c r="G23" i="10"/>
  <c r="H23" i="10"/>
  <c r="G24" i="10"/>
  <c r="H24" i="10"/>
  <c r="H25" i="10"/>
  <c r="G26" i="10"/>
  <c r="H26" i="10"/>
  <c r="G27" i="10"/>
  <c r="H27" i="10"/>
  <c r="G28" i="10"/>
  <c r="H28" i="10"/>
  <c r="H30" i="10"/>
  <c r="G31" i="10"/>
  <c r="H31" i="10"/>
  <c r="G32" i="10"/>
  <c r="H32" i="10"/>
  <c r="G33" i="10"/>
  <c r="H33" i="10"/>
  <c r="D28" i="10"/>
  <c r="E28" i="10"/>
  <c r="F28" i="10"/>
  <c r="C28" i="10"/>
  <c r="D23" i="10"/>
  <c r="E23" i="10"/>
  <c r="F23" i="10"/>
  <c r="D26" i="10"/>
  <c r="E26" i="10"/>
  <c r="F26" i="10"/>
  <c r="C26" i="10"/>
  <c r="C23" i="10"/>
  <c r="D19" i="10"/>
  <c r="E19" i="10"/>
  <c r="F19" i="10"/>
  <c r="C19" i="10"/>
  <c r="D14" i="10"/>
  <c r="E14" i="10"/>
  <c r="F14" i="10"/>
  <c r="C14" i="10"/>
  <c r="D11" i="10"/>
  <c r="E11" i="10"/>
  <c r="F11" i="10"/>
  <c r="C11" i="10"/>
  <c r="D7" i="10"/>
  <c r="E7" i="10"/>
  <c r="F7" i="10"/>
  <c r="C7" i="10"/>
  <c r="D20" i="5"/>
  <c r="E20" i="5"/>
  <c r="F20" i="5"/>
  <c r="D11" i="5"/>
  <c r="E11" i="5"/>
  <c r="F11" i="5"/>
  <c r="D7" i="5"/>
  <c r="E7" i="5"/>
  <c r="K79" i="3"/>
  <c r="L76" i="3"/>
  <c r="L79" i="3"/>
  <c r="D8" i="7" l="1"/>
  <c r="F6" i="5"/>
  <c r="D6" i="5"/>
  <c r="J32" i="3"/>
  <c r="J31" i="3" s="1"/>
  <c r="J30" i="3" s="1"/>
  <c r="G10" i="1"/>
  <c r="D23" i="5"/>
  <c r="E6" i="5"/>
  <c r="D6" i="10"/>
  <c r="E6" i="10"/>
  <c r="F6" i="10"/>
  <c r="E8" i="7"/>
  <c r="G14" i="1"/>
  <c r="G41" i="3"/>
  <c r="G31" i="3" l="1"/>
  <c r="G13" i="1" s="1"/>
  <c r="G15" i="1" s="1"/>
  <c r="K24" i="1"/>
  <c r="L24" i="1"/>
  <c r="K21" i="1"/>
  <c r="L22" i="1"/>
  <c r="K22" i="1"/>
  <c r="L21" i="1"/>
  <c r="G30" i="3" l="1"/>
  <c r="C6" i="10"/>
  <c r="G8" i="5"/>
  <c r="G12" i="5"/>
  <c r="G18" i="5"/>
  <c r="G21" i="5"/>
  <c r="G25" i="5"/>
  <c r="G28" i="5"/>
  <c r="G33" i="5"/>
  <c r="G35" i="5"/>
  <c r="H10" i="3"/>
  <c r="J14" i="1" l="1"/>
  <c r="K14" i="1" s="1"/>
  <c r="J13" i="1"/>
  <c r="H23" i="3"/>
  <c r="I23" i="3"/>
  <c r="I11" i="1" s="1"/>
  <c r="J23" i="3"/>
  <c r="G23" i="3"/>
  <c r="H8" i="5"/>
  <c r="H9" i="5"/>
  <c r="H12" i="5"/>
  <c r="H18" i="5"/>
  <c r="H21" i="5"/>
  <c r="H25" i="5"/>
  <c r="H26" i="5"/>
  <c r="H28" i="5"/>
  <c r="H33" i="5"/>
  <c r="H35" i="5"/>
  <c r="H7" i="8"/>
  <c r="H8" i="8"/>
  <c r="G7" i="8"/>
  <c r="G8" i="8"/>
  <c r="H6" i="8"/>
  <c r="G6" i="8"/>
  <c r="G9" i="7"/>
  <c r="G10" i="7"/>
  <c r="G11" i="7"/>
  <c r="G12" i="7"/>
  <c r="G13" i="7"/>
  <c r="G14" i="7"/>
  <c r="G8" i="7"/>
  <c r="C34" i="5"/>
  <c r="C27" i="5"/>
  <c r="H11" i="5"/>
  <c r="G34" i="5" l="1"/>
  <c r="I15" i="1"/>
  <c r="K13" i="1"/>
  <c r="J15" i="1"/>
  <c r="G11" i="1"/>
  <c r="G10" i="3"/>
  <c r="E23" i="5"/>
  <c r="G27" i="5"/>
  <c r="F23" i="5"/>
  <c r="J11" i="1"/>
  <c r="L11" i="1" s="1"/>
  <c r="J10" i="3"/>
  <c r="H29" i="5"/>
  <c r="H14" i="5"/>
  <c r="H34" i="5"/>
  <c r="G29" i="5"/>
  <c r="H7" i="5"/>
  <c r="L14" i="1"/>
  <c r="L13" i="1"/>
  <c r="H27" i="5"/>
  <c r="H24" i="5"/>
  <c r="H20" i="5"/>
  <c r="C24" i="5"/>
  <c r="C23" i="5" s="1"/>
  <c r="C20" i="5"/>
  <c r="G20" i="5" s="1"/>
  <c r="C11" i="5"/>
  <c r="G11" i="5" s="1"/>
  <c r="C7" i="5"/>
  <c r="L31" i="3"/>
  <c r="L32" i="3"/>
  <c r="L41" i="3"/>
  <c r="L68" i="3"/>
  <c r="L72" i="3"/>
  <c r="L75" i="3"/>
  <c r="L89" i="3"/>
  <c r="K32" i="3"/>
  <c r="K33" i="3"/>
  <c r="K34" i="3"/>
  <c r="K35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82" i="3"/>
  <c r="K83" i="3"/>
  <c r="K89" i="3"/>
  <c r="K90" i="3"/>
  <c r="K91" i="3"/>
  <c r="H30" i="3"/>
  <c r="I30" i="3"/>
  <c r="L30" i="3" s="1"/>
  <c r="K30" i="3"/>
  <c r="K31" i="3"/>
  <c r="L16" i="3"/>
  <c r="L19" i="3"/>
  <c r="L23" i="3"/>
  <c r="L24" i="3"/>
  <c r="K13" i="3"/>
  <c r="K14" i="3"/>
  <c r="K16" i="3"/>
  <c r="K17" i="3"/>
  <c r="K18" i="3"/>
  <c r="K19" i="3"/>
  <c r="K20" i="3"/>
  <c r="K21" i="3"/>
  <c r="K22" i="3"/>
  <c r="K23" i="3"/>
  <c r="K24" i="3"/>
  <c r="K25" i="3"/>
  <c r="K26" i="3"/>
  <c r="K12" i="3"/>
  <c r="K11" i="1" l="1"/>
  <c r="G12" i="1"/>
  <c r="G16" i="1" s="1"/>
  <c r="G27" i="1" s="1"/>
  <c r="G23" i="5"/>
  <c r="G24" i="5"/>
  <c r="C6" i="5"/>
  <c r="G6" i="5" s="1"/>
  <c r="K15" i="1"/>
  <c r="G7" i="5"/>
  <c r="J10" i="1"/>
  <c r="J12" i="1" s="1"/>
  <c r="J16" i="1" s="1"/>
  <c r="J27" i="1" s="1"/>
  <c r="L15" i="1"/>
  <c r="I10" i="3"/>
  <c r="L10" i="3" s="1"/>
  <c r="I12" i="1"/>
  <c r="I16" i="1" s="1"/>
  <c r="I27" i="1" s="1"/>
  <c r="H23" i="5"/>
  <c r="H6" i="5"/>
  <c r="L11" i="3"/>
  <c r="K11" i="3"/>
  <c r="K10" i="3"/>
  <c r="K10" i="1" l="1"/>
  <c r="L10" i="1"/>
  <c r="K12" i="1" l="1"/>
  <c r="K16" i="1"/>
  <c r="L25" i="1"/>
  <c r="K25" i="1"/>
  <c r="L12" i="1"/>
  <c r="K26" i="1" l="1"/>
  <c r="L26" i="1"/>
  <c r="K27" i="1"/>
  <c r="L16" i="1"/>
  <c r="L27" i="1" l="1"/>
</calcChain>
</file>

<file path=xl/sharedStrings.xml><?xml version="1.0" encoding="utf-8"?>
<sst xmlns="http://schemas.openxmlformats.org/spreadsheetml/2006/main" count="452" uniqueCount="218">
  <si>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</si>
  <si>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</si>
  <si>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</si>
  <si>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</si>
  <si>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</si>
  <si>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</si>
  <si>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</si>
  <si>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</si>
  <si>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</si>
  <si>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04 Ekonomski poslovi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</si>
  <si>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</si>
  <si>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</si>
  <si>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</si>
  <si>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</si>
  <si>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</si>
  <si>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</si>
  <si>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</si>
  <si>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PRIJENOS SREDSTAVA IZ PRETHODNE GODINE</t>
  </si>
  <si>
    <t>1 Opći prihodi i primici</t>
  </si>
  <si>
    <t>11 Opći prihodi i primici</t>
  </si>
  <si>
    <t>12 Sredstva učešća za pomoći</t>
  </si>
  <si>
    <t>….</t>
  </si>
  <si>
    <t>Prihodi od prodaje nefinancijske imovine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</si>
  <si>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</si>
  <si>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</si>
  <si>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</si>
  <si>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</si>
  <si>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</si>
  <si>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</si>
  <si>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</si>
  <si>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</si>
  <si>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</si>
  <si>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</si>
  <si>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</si>
  <si>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</si>
  <si>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</si>
  <si>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</si>
  <si>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</si>
  <si>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</si>
  <si>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</si>
  <si>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</si>
  <si>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</si>
  <si>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</si>
  <si>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</si>
  <si>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</si>
  <si>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5=4/3*100</t>
  </si>
  <si>
    <t xml:space="preserve">UKUPNO PRIHODI </t>
  </si>
  <si>
    <t>UKUPNO RASHODI</t>
  </si>
  <si>
    <t>UKUPNO PRIHODI</t>
  </si>
  <si>
    <t>INDEKS**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</si>
  <si>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</si>
  <si>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</si>
  <si>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</si>
  <si>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</si>
  <si>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</si>
  <si>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</si>
  <si>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</si>
  <si>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</si>
  <si>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</si>
  <si>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>Pomoći od međunarodnih organizacija te institucija i tijela EU</t>
  </si>
  <si>
    <t>Tekuće pomoći od institucija i tijela  EU</t>
  </si>
  <si>
    <t>Prihodi od upravnih i administrativnih pristojbi, pristojbi po posebnim propisima i naknada</t>
  </si>
  <si>
    <t>Prihodi po posebnim propisima</t>
  </si>
  <si>
    <t>Ostali nespomenuti prihodi</t>
  </si>
  <si>
    <t>Prihodi iz proračuna</t>
  </si>
  <si>
    <t>Prihodi od prodaje proizvedene kratkotrajne imovine</t>
  </si>
  <si>
    <t>Prihodi od prodaje zaliha</t>
  </si>
  <si>
    <t>Strateške zalihe</t>
  </si>
  <si>
    <t>3112</t>
  </si>
  <si>
    <t>Plaće u naravi</t>
  </si>
  <si>
    <t>312</t>
  </si>
  <si>
    <t>3121</t>
  </si>
  <si>
    <t>Ostali rashodi za zaposlene</t>
  </si>
  <si>
    <t>313</t>
  </si>
  <si>
    <t>Doprinosi na plaće</t>
  </si>
  <si>
    <t>3132</t>
  </si>
  <si>
    <t>Doprinosi za obvezno zdravstveno osiguranje</t>
  </si>
  <si>
    <t>321</t>
  </si>
  <si>
    <t>3211</t>
  </si>
  <si>
    <t>3212</t>
  </si>
  <si>
    <t>Naknade za prijevoz, za rad na terenu i odvojeni život</t>
  </si>
  <si>
    <t>3213</t>
  </si>
  <si>
    <t>Stručno usavršavanje zaposlenika</t>
  </si>
  <si>
    <t>Rashodi za materijal i energiju</t>
  </si>
  <si>
    <t>3221</t>
  </si>
  <si>
    <t>Uredski materijal i ostali materijalni rashodi</t>
  </si>
  <si>
    <t>3223</t>
  </si>
  <si>
    <t>Energija</t>
  </si>
  <si>
    <t>3225</t>
  </si>
  <si>
    <t>Sitni inventar i auto gume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</si>
  <si>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</si>
  <si>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</si>
  <si>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</si>
  <si>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</si>
  <si>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</si>
  <si>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</si>
  <si>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</si>
  <si>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</si>
  <si>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</si>
  <si>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</si>
  <si>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</si>
  <si>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</si>
  <si>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</si>
  <si>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</si>
  <si>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</si>
  <si>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</si>
  <si>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</si>
  <si>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</si>
  <si>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</si>
  <si>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</si>
  <si>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</si>
  <si>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</si>
  <si>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</si>
  <si>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</si>
  <si>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</si>
  <si>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</si>
  <si>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</si>
  <si>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</si>
  <si>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</si>
  <si>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</si>
  <si>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3299</t>
  </si>
  <si>
    <t>Financijski rashodi</t>
  </si>
  <si>
    <t>Ostali financijski rashodi</t>
  </si>
  <si>
    <t>3431</t>
  </si>
  <si>
    <t>Bankarske usluge i usluge platnog prometa</t>
  </si>
  <si>
    <t>3433</t>
  </si>
  <si>
    <t>Zatezne kamate</t>
  </si>
  <si>
    <t>Naknade građanima i kućanstvima na temelju osiguranja i druge naknade</t>
  </si>
  <si>
    <t>Ostale naknade građanima i kućanstvima iz proračuna</t>
  </si>
  <si>
    <t>3721</t>
  </si>
  <si>
    <t>Naknade građanima i kućanstvima u novcu</t>
  </si>
  <si>
    <t>Rashodi za nabavu proizvedene dugotrajne imovine</t>
  </si>
  <si>
    <t>Postrojenja i oprema</t>
  </si>
  <si>
    <t>4221</t>
  </si>
  <si>
    <t>Uredska oprema i namještaj</t>
  </si>
  <si>
    <t>Rashodi za nabavu proizvedene kratkotrajne imovine</t>
  </si>
  <si>
    <t>Rashodi za nabavu zaliha</t>
  </si>
  <si>
    <t>4411</t>
  </si>
  <si>
    <t>412</t>
  </si>
  <si>
    <t>Nematerijalna imovina</t>
  </si>
  <si>
    <t>4123</t>
  </si>
  <si>
    <t>Licence</t>
  </si>
  <si>
    <t>4 Prihodi za posebne namjene</t>
  </si>
  <si>
    <t>43 Ostali prihodi za posebne namjene</t>
  </si>
  <si>
    <t>5 Pomoći</t>
  </si>
  <si>
    <t>57 Ostali programi EU</t>
  </si>
  <si>
    <t>58 Instrumenti EU nove generacije</t>
  </si>
  <si>
    <t>7 Prihodi od nefin. imovine i nadoknade štete s osnova osiguranja</t>
  </si>
  <si>
    <t>71 Prihodi od nefin. imovine i nadoknade štete s osnova osiguranja</t>
  </si>
  <si>
    <t>51 Pomoći EU</t>
  </si>
  <si>
    <t>7 Prihodi od nefin. imovine i nadoknade štete s osnova osig.</t>
  </si>
  <si>
    <t>71 Prihodi od nefin. imovine i nadoknade štete s osnova osig</t>
  </si>
  <si>
    <t>048 Istraživanje i razvoj: Ekonomski poslovi</t>
  </si>
  <si>
    <t>Agencija za ugljikovodike</t>
  </si>
  <si>
    <t>Opći prihodi i primici</t>
  </si>
  <si>
    <t>Sredstva učešća za pomoći</t>
  </si>
  <si>
    <t>Ostali prihodi za posebne namjene</t>
  </si>
  <si>
    <t>Instrumenti Europskog gospodarskog prostora i ostali instrumenti</t>
  </si>
  <si>
    <t>RAZVOJ ENERGETSKOG SUSTAVA I GOSPODARENJA UGLJIKOVODICIMA</t>
  </si>
  <si>
    <t>Mehanizam za oporavak i otpornost</t>
  </si>
  <si>
    <t>Prihodi od nefin. imovine i nadoknade štete s osnova osig.</t>
  </si>
  <si>
    <t>A919002</t>
  </si>
  <si>
    <t>UPRAVLJANJE BAZOM GEOLOŠKIH, GEOFIZIČKIH I BUŠOTINSKIH PODATAKA</t>
  </si>
  <si>
    <t>A919003</t>
  </si>
  <si>
    <t>ADMINISTRACIJA I UPRAVLJANJE</t>
  </si>
  <si>
    <t>K919004</t>
  </si>
  <si>
    <t>FORMIRANJE, SKLADIŠTENJE I UPRAVLJANJE OBVEZNIM ZALIHAMA NAFTE I NAFTNIM DERIVATIMA</t>
  </si>
  <si>
    <t>K919005</t>
  </si>
  <si>
    <t>INFORMATIZACIJA</t>
  </si>
  <si>
    <t>K919006</t>
  </si>
  <si>
    <t>GEOTERMALNI PROJEKTI-NPOO</t>
  </si>
  <si>
    <t>II. POSEBNI DIO</t>
  </si>
  <si>
    <t>IZVJEŠTAJ PO PROGRAMSKOJ KLASIFIKACIJI</t>
  </si>
  <si>
    <t>UKUPNO PRIMICI</t>
  </si>
  <si>
    <t>UKUPNO IZDACI</t>
  </si>
  <si>
    <t>TEKUĆI PLAN 2024</t>
  </si>
  <si>
    <t>OSTVARENJE/IZVRŠENJE 
01.2024. - 06.2024.</t>
  </si>
  <si>
    <t>IZVORNI PLAN ILI REBALANS 2024.</t>
  </si>
  <si>
    <t>4222</t>
  </si>
  <si>
    <t>Komunikacijska oprema</t>
  </si>
  <si>
    <t/>
  </si>
  <si>
    <t>K919001</t>
  </si>
  <si>
    <t>PROJEKTI ISTRAŽIVANJA I EKSPLOATACIJE UGLJIKOVODIKA</t>
  </si>
  <si>
    <t>11</t>
  </si>
  <si>
    <t>42</t>
  </si>
  <si>
    <t>TEKUĆI PLAN 
2025.</t>
  </si>
  <si>
    <t>TEKUĆI PLAN 2025</t>
  </si>
  <si>
    <t>Ostale refundacije iz sredstava EU</t>
  </si>
  <si>
    <t>4231</t>
  </si>
  <si>
    <t>Prijevozna sredstva u cestovnom prometu</t>
  </si>
  <si>
    <t>Službena, radna i zaštitna odjeća i obuća</t>
  </si>
  <si>
    <t>Ostali građevinski objekti</t>
  </si>
  <si>
    <t>T919008</t>
  </si>
  <si>
    <t>INTERREG EUROPE  - GREEN HYDRA, "POBOLJŠANJE POLITIKA ZA UKLJUČIVANJE MSP-OVA U EKO SUSTAV ZELENOG VODIKA" (02C0652)</t>
  </si>
  <si>
    <t>3227</t>
  </si>
  <si>
    <t>Prijevozna sredstva</t>
  </si>
  <si>
    <t>IZVORNI PLAN  2025.</t>
  </si>
  <si>
    <t>Prihodi iz nadležnog proračuna za financiranje rashoda poslovanja</t>
  </si>
  <si>
    <t>Prihodi iz nadležnog proračuna za financiranje rashoda za nabavu nefinancijske imovine</t>
  </si>
  <si>
    <t>Građevinski objekti</t>
  </si>
  <si>
    <t>4214</t>
  </si>
  <si>
    <t>IZVORNI PLAN
2025.</t>
  </si>
  <si>
    <t>Kapitalne pomoći od institucija i tijela EU</t>
  </si>
  <si>
    <t>3113</t>
  </si>
  <si>
    <t>Plaće za prekovremeni rad</t>
  </si>
  <si>
    <t xml:space="preserve"> </t>
  </si>
  <si>
    <t>Nematerijalna proizvedena imovina</t>
  </si>
  <si>
    <t>Ulaganja u računalne programe</t>
  </si>
  <si>
    <t>4262</t>
  </si>
  <si>
    <t>31</t>
  </si>
  <si>
    <t>3111</t>
  </si>
  <si>
    <t>OSTVARENJE/IZVRŠENJE 
01.2024. - 12.2024.</t>
  </si>
  <si>
    <t>OSTVARENJE/IZVRŠENJE 
01.2025. - 12.2025.</t>
  </si>
  <si>
    <t>OSTVARENJE /IZVRŠENJE 
01.2024. - 12.2024.</t>
  </si>
  <si>
    <t>OSTVARENJE /IZVRŠENJE 
01.2025. - 12.2025.</t>
  </si>
  <si>
    <t>OSTVARENJE/ IZVRŠENJE 
01.2025. - 12.2025.</t>
  </si>
  <si>
    <t>IZVRŠENJE FINANCIJSKOG PLANA PRORAČUNSKOG KORISNIKA DRŽAVNOG PRORAČUNA AGENCIJE ZA UGLJIKOVODIKE
ZA 01.2025-12.2025. GODINU</t>
  </si>
  <si>
    <t>55 Refundacije iz pomoći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</si>
</sst>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k_n_-;\-* #,##0.00\ _k_n_-;_-* &quot;-&quot;??\ _k_n_-;_-@_-"/>
    <numFmt numFmtId="165" formatCode="_-* #,##0_-;\-* #,##0_-;_-* &quot;-&quot;??_-;_-@_-"/>
    <numFmt numFmtId="166" formatCode="_-* #,##0\ _k_n_-;\-* #,##0\ _k_n_-;_-* &quot;-&quot;??\ _k_n_-;_-@_-"/>
    <numFmt numFmtId="167" formatCode="#,##0_ ;\-#,##0\ "/>
  </numFmts>
  <fonts count="33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b/>
      <sz val="10"/>
      <color indexed="44"/>
      <name val="Arial"/>
      <family val="2"/>
      <charset val="238"/>
    </font>
    <font>
      <sz val="10"/>
      <name val="Arial"/>
      <family val="2"/>
    </font>
    <font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43" fontId="10" fillId="0" borderId="0" applyFont="0" applyFill="0" applyBorder="0" applyAlignment="0" applyProtection="0"/>
    <xf numFmtId="0" fontId="12" fillId="0" borderId="7" applyNumberFormat="0" applyProtection="0">
      <alignment horizontal="left" vertical="center" wrapText="1"/>
    </xf>
    <xf numFmtId="4" fontId="13" fillId="0" borderId="7" applyNumberFormat="0" applyProtection="0">
      <alignment horizontal="right" vertical="center"/>
    </xf>
    <xf numFmtId="0" fontId="12" fillId="0" borderId="7" applyNumberFormat="0" applyProtection="0">
      <alignment horizontal="left" vertical="center" wrapText="1"/>
    </xf>
    <xf numFmtId="0" fontId="5" fillId="0" borderId="0"/>
    <xf numFmtId="0" fontId="28" fillId="0" borderId="0"/>
    <xf numFmtId="0" fontId="10" fillId="0" borderId="0"/>
    <xf numFmtId="4" fontId="22" fillId="4" borderId="7" applyNumberFormat="0" applyProtection="0">
      <alignment vertical="center"/>
    </xf>
    <xf numFmtId="4" fontId="23" fillId="4" borderId="7" applyNumberFormat="0" applyProtection="0">
      <alignment vertical="center"/>
    </xf>
    <xf numFmtId="4" fontId="22" fillId="4" borderId="7" applyNumberFormat="0" applyProtection="0">
      <alignment horizontal="left" vertical="center" indent="1"/>
    </xf>
    <xf numFmtId="4" fontId="22" fillId="4" borderId="7" applyNumberFormat="0" applyProtection="0">
      <alignment horizontal="left" vertical="center" indent="1"/>
    </xf>
    <xf numFmtId="0" fontId="7" fillId="5" borderId="7" applyNumberFormat="0" applyProtection="0">
      <alignment horizontal="left" vertical="center" indent="1"/>
    </xf>
    <xf numFmtId="4" fontId="22" fillId="6" borderId="7" applyNumberFormat="0" applyProtection="0">
      <alignment horizontal="right" vertical="center"/>
    </xf>
    <xf numFmtId="4" fontId="22" fillId="7" borderId="7" applyNumberFormat="0" applyProtection="0">
      <alignment horizontal="right" vertical="center"/>
    </xf>
    <xf numFmtId="4" fontId="22" fillId="8" borderId="7" applyNumberFormat="0" applyProtection="0">
      <alignment horizontal="right" vertical="center"/>
    </xf>
    <xf numFmtId="4" fontId="22" fillId="9" borderId="7" applyNumberFormat="0" applyProtection="0">
      <alignment horizontal="right" vertical="center"/>
    </xf>
    <xf numFmtId="4" fontId="22" fillId="10" borderId="7" applyNumberFormat="0" applyProtection="0">
      <alignment horizontal="right" vertical="center"/>
    </xf>
    <xf numFmtId="4" fontId="22" fillId="11" borderId="7" applyNumberFormat="0" applyProtection="0">
      <alignment horizontal="right" vertical="center"/>
    </xf>
    <xf numFmtId="4" fontId="22" fillId="12" borderId="7" applyNumberFormat="0" applyProtection="0">
      <alignment horizontal="right" vertical="center"/>
    </xf>
    <xf numFmtId="4" fontId="22" fillId="13" borderId="7" applyNumberFormat="0" applyProtection="0">
      <alignment horizontal="right" vertical="center"/>
    </xf>
    <xf numFmtId="4" fontId="22" fillId="14" borderId="7" applyNumberFormat="0" applyProtection="0">
      <alignment horizontal="right" vertical="center"/>
    </xf>
    <xf numFmtId="4" fontId="24" fillId="15" borderId="7" applyNumberFormat="0" applyProtection="0">
      <alignment horizontal="left" vertical="center" indent="1"/>
    </xf>
    <xf numFmtId="4" fontId="22" fillId="16" borderId="8" applyNumberFormat="0" applyProtection="0">
      <alignment horizontal="left" vertical="center" indent="1"/>
    </xf>
    <xf numFmtId="4" fontId="3" fillId="17" borderId="0" applyNumberFormat="0" applyProtection="0">
      <alignment horizontal="left" vertical="center" indent="1"/>
    </xf>
    <xf numFmtId="0" fontId="27" fillId="5" borderId="7" applyNumberFormat="0" applyProtection="0">
      <alignment horizontal="center" vertical="center"/>
    </xf>
    <xf numFmtId="4" fontId="2" fillId="16" borderId="7" applyNumberFormat="0" applyProtection="0">
      <alignment horizontal="left" vertical="center" indent="1"/>
    </xf>
    <xf numFmtId="4" fontId="2" fillId="18" borderId="7" applyNumberFormat="0" applyProtection="0">
      <alignment horizontal="left" vertical="center" indent="1"/>
    </xf>
    <xf numFmtId="0" fontId="12" fillId="0" borderId="7" applyNumberFormat="0" applyProtection="0">
      <alignment horizontal="left" vertical="center" wrapText="1" justifyLastLine="1"/>
    </xf>
    <xf numFmtId="0" fontId="5" fillId="18" borderId="7" applyNumberFormat="0" applyProtection="0">
      <alignment horizontal="left" vertical="center" indent="1"/>
    </xf>
    <xf numFmtId="0" fontId="5" fillId="19" borderId="7" applyNumberFormat="0" applyProtection="0">
      <alignment horizontal="left" vertical="center" indent="1"/>
    </xf>
    <xf numFmtId="0" fontId="5" fillId="20" borderId="7" applyNumberFormat="0" applyProtection="0">
      <alignment horizontal="left" vertical="center" indent="1"/>
    </xf>
    <xf numFmtId="0" fontId="14" fillId="0" borderId="7" applyNumberFormat="0" applyProtection="0">
      <alignment horizontal="left" vertical="center" wrapText="1"/>
    </xf>
    <xf numFmtId="0" fontId="5" fillId="21" borderId="7" applyNumberFormat="0" applyProtection="0">
      <alignment horizontal="left" vertical="center" indent="1"/>
    </xf>
    <xf numFmtId="0" fontId="5" fillId="0" borderId="0"/>
    <xf numFmtId="0" fontId="28" fillId="0" borderId="0"/>
    <xf numFmtId="4" fontId="22" fillId="22" borderId="7" applyNumberFormat="0" applyProtection="0">
      <alignment vertical="center"/>
    </xf>
    <xf numFmtId="4" fontId="23" fillId="22" borderId="7" applyNumberFormat="0" applyProtection="0">
      <alignment vertical="center"/>
    </xf>
    <xf numFmtId="4" fontId="22" fillId="22" borderId="7" applyNumberFormat="0" applyProtection="0">
      <alignment horizontal="left" vertical="center" indent="1"/>
    </xf>
    <xf numFmtId="4" fontId="22" fillId="22" borderId="7" applyNumberFormat="0" applyProtection="0">
      <alignment horizontal="left" vertical="center" indent="1"/>
    </xf>
    <xf numFmtId="4" fontId="23" fillId="16" borderId="7" applyNumberFormat="0" applyProtection="0">
      <alignment horizontal="right" vertical="center"/>
    </xf>
    <xf numFmtId="0" fontId="14" fillId="21" borderId="7" applyNumberFormat="0" applyProtection="0">
      <alignment horizontal="left" vertical="center" indent="1"/>
    </xf>
    <xf numFmtId="0" fontId="7" fillId="5" borderId="7" applyNumberFormat="0" applyProtection="0">
      <alignment horizontal="center" vertical="top" wrapText="1"/>
    </xf>
    <xf numFmtId="0" fontId="26" fillId="0" borderId="0" applyNumberFormat="0" applyProtection="0"/>
    <xf numFmtId="4" fontId="25" fillId="16" borderId="7" applyNumberFormat="0" applyProtection="0">
      <alignment horizontal="right" vertical="center"/>
    </xf>
  </cellStyleXfs>
  <cellXfs count="185">
    <xf numFmtId="0" fontId="0" fillId="0" borderId="0" xfId="0"/>
    <xf numFmtId="0" fontId="1" fillId="0" borderId="0" xfId="0" applyFont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3" xfId="0" quotePrefix="1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quotePrefix="1" applyFont="1" applyFill="1" applyBorder="1" applyAlignment="1">
      <alignment horizontal="left" vertical="center" wrapText="1"/>
    </xf>
    <xf numFmtId="0" fontId="0" fillId="0" borderId="3" xfId="0" applyBorder="1"/>
    <xf numFmtId="0" fontId="8" fillId="0" borderId="0" xfId="0" applyFont="1" applyAlignment="1">
      <alignment vertical="top" wrapText="1"/>
    </xf>
    <xf numFmtId="0" fontId="4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5" fillId="0" borderId="0" xfId="0" applyFont="1"/>
    <xf numFmtId="0" fontId="11" fillId="2" borderId="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3" fontId="17" fillId="2" borderId="3" xfId="0" applyNumberFormat="1" applyFont="1" applyFill="1" applyBorder="1" applyAlignment="1">
      <alignment horizontal="right"/>
    </xf>
    <xf numFmtId="0" fontId="15" fillId="0" borderId="3" xfId="0" applyFont="1" applyBorder="1"/>
    <xf numFmtId="0" fontId="18" fillId="2" borderId="3" xfId="0" applyFont="1" applyFill="1" applyBorder="1" applyAlignment="1">
      <alignment horizontal="left" vertical="center" wrapText="1"/>
    </xf>
    <xf numFmtId="43" fontId="17" fillId="2" borderId="3" xfId="2" applyFont="1" applyFill="1" applyBorder="1" applyAlignment="1">
      <alignment horizontal="right"/>
    </xf>
    <xf numFmtId="43" fontId="15" fillId="0" borderId="3" xfId="2" applyFont="1" applyBorder="1"/>
    <xf numFmtId="0" fontId="18" fillId="2" borderId="3" xfId="0" quotePrefix="1" applyFont="1" applyFill="1" applyBorder="1" applyAlignment="1">
      <alignment horizontal="left" vertical="center"/>
    </xf>
    <xf numFmtId="0" fontId="18" fillId="2" borderId="3" xfId="0" quotePrefix="1" applyFont="1" applyFill="1" applyBorder="1" applyAlignment="1">
      <alignment horizontal="left" vertical="center" wrapText="1"/>
    </xf>
    <xf numFmtId="0" fontId="19" fillId="2" borderId="3" xfId="0" quotePrefix="1" applyFont="1" applyFill="1" applyBorder="1" applyAlignment="1">
      <alignment horizontal="left" vertical="center"/>
    </xf>
    <xf numFmtId="0" fontId="16" fillId="2" borderId="3" xfId="0" quotePrefix="1" applyFont="1" applyFill="1" applyBorder="1" applyAlignment="1">
      <alignment horizontal="left" vertical="center"/>
    </xf>
    <xf numFmtId="0" fontId="16" fillId="2" borderId="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vertical="center" wrapText="1"/>
    </xf>
    <xf numFmtId="0" fontId="15" fillId="0" borderId="3" xfId="0" applyFont="1" applyBorder="1" applyAlignment="1">
      <alignment wrapText="1"/>
    </xf>
    <xf numFmtId="43" fontId="11" fillId="2" borderId="3" xfId="2" applyFont="1" applyFill="1" applyBorder="1"/>
    <xf numFmtId="3" fontId="11" fillId="2" borderId="3" xfId="0" applyNumberFormat="1" applyFont="1" applyFill="1" applyBorder="1" applyAlignment="1">
      <alignment horizontal="right"/>
    </xf>
    <xf numFmtId="43" fontId="20" fillId="0" borderId="3" xfId="2" applyFont="1" applyBorder="1"/>
    <xf numFmtId="0" fontId="18" fillId="2" borderId="3" xfId="0" applyFont="1" applyFill="1" applyBorder="1" applyAlignment="1">
      <alignment horizontal="left" vertical="center"/>
    </xf>
    <xf numFmtId="0" fontId="15" fillId="0" borderId="3" xfId="0" applyFont="1" applyBorder="1" applyAlignment="1">
      <alignment vertical="top" wrapText="1"/>
    </xf>
    <xf numFmtId="0" fontId="20" fillId="0" borderId="3" xfId="0" applyFont="1" applyBorder="1"/>
    <xf numFmtId="0" fontId="20" fillId="0" borderId="0" xfId="0" applyFont="1"/>
    <xf numFmtId="43" fontId="11" fillId="2" borderId="3" xfId="2" applyFont="1" applyFill="1" applyBorder="1" applyAlignment="1">
      <alignment horizontal="right"/>
    </xf>
    <xf numFmtId="0" fontId="21" fillId="2" borderId="3" xfId="0" quotePrefix="1" applyFont="1" applyFill="1" applyBorder="1" applyAlignment="1">
      <alignment horizontal="left" vertical="center"/>
    </xf>
    <xf numFmtId="4" fontId="11" fillId="2" borderId="3" xfId="0" applyNumberFormat="1" applyFont="1" applyFill="1" applyBorder="1" applyAlignment="1">
      <alignment horizontal="right"/>
    </xf>
    <xf numFmtId="4" fontId="11" fillId="2" borderId="3" xfId="0" applyNumberFormat="1" applyFont="1" applyFill="1" applyBorder="1"/>
    <xf numFmtId="4" fontId="17" fillId="2" borderId="3" xfId="2" applyNumberFormat="1" applyFont="1" applyFill="1" applyBorder="1" applyAlignment="1">
      <alignment horizontal="right"/>
    </xf>
    <xf numFmtId="4" fontId="11" fillId="2" borderId="3" xfId="2" applyNumberFormat="1" applyFont="1" applyFill="1" applyBorder="1" applyAlignment="1">
      <alignment horizontal="right"/>
    </xf>
    <xf numFmtId="4" fontId="15" fillId="0" borderId="3" xfId="2" applyNumberFormat="1" applyFont="1" applyBorder="1"/>
    <xf numFmtId="4" fontId="20" fillId="0" borderId="3" xfId="2" applyNumberFormat="1" applyFont="1" applyBorder="1"/>
    <xf numFmtId="4" fontId="15" fillId="0" borderId="3" xfId="0" applyNumberFormat="1" applyFont="1" applyBorder="1"/>
    <xf numFmtId="4" fontId="15" fillId="0" borderId="3" xfId="2" applyNumberFormat="1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left"/>
    </xf>
    <xf numFmtId="3" fontId="15" fillId="0" borderId="3" xfId="0" applyNumberFormat="1" applyFont="1" applyBorder="1"/>
    <xf numFmtId="0" fontId="15" fillId="0" borderId="3" xfId="0" applyFont="1" applyBorder="1" applyAlignment="1">
      <alignment horizontal="center" vertical="top" wrapText="1"/>
    </xf>
    <xf numFmtId="3" fontId="20" fillId="0" borderId="3" xfId="0" applyNumberFormat="1" applyFont="1" applyBorder="1" applyAlignment="1">
      <alignment vertical="top" wrapText="1"/>
    </xf>
    <xf numFmtId="0" fontId="15" fillId="0" borderId="3" xfId="0" applyFont="1" applyBorder="1" applyAlignment="1">
      <alignment horizontal="center"/>
    </xf>
    <xf numFmtId="0" fontId="19" fillId="2" borderId="3" xfId="0" quotePrefix="1" applyFont="1" applyFill="1" applyBorder="1" applyAlignment="1">
      <alignment horizontal="left" vertical="center" wrapText="1" indent="1"/>
    </xf>
    <xf numFmtId="0" fontId="19" fillId="2" borderId="3" xfId="0" applyFont="1" applyFill="1" applyBorder="1" applyAlignment="1">
      <alignment horizontal="left" vertical="center" indent="1"/>
    </xf>
    <xf numFmtId="0" fontId="20" fillId="0" borderId="0" xfId="0" applyFont="1" applyAlignment="1">
      <alignment vertical="top" wrapText="1"/>
    </xf>
    <xf numFmtId="0" fontId="19" fillId="2" borderId="3" xfId="0" quotePrefix="1" applyFont="1" applyFill="1" applyBorder="1" applyAlignment="1">
      <alignment horizontal="left" vertical="center" wrapText="1"/>
    </xf>
    <xf numFmtId="164" fontId="16" fillId="2" borderId="3" xfId="0" applyNumberFormat="1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43" fontId="11" fillId="3" borderId="3" xfId="2" applyFont="1" applyFill="1" applyBorder="1" applyAlignment="1">
      <alignment horizontal="right"/>
    </xf>
    <xf numFmtId="0" fontId="20" fillId="2" borderId="5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right" vertical="center"/>
    </xf>
    <xf numFmtId="0" fontId="11" fillId="0" borderId="3" xfId="0" quotePrefix="1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3" fontId="17" fillId="0" borderId="3" xfId="2" applyFont="1" applyBorder="1" applyAlignment="1">
      <alignment horizontal="right"/>
    </xf>
    <xf numFmtId="0" fontId="18" fillId="3" borderId="2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left" vertical="center"/>
    </xf>
    <xf numFmtId="43" fontId="11" fillId="3" borderId="3" xfId="2" applyFont="1" applyFill="1" applyBorder="1" applyAlignment="1">
      <alignment horizontal="right" wrapText="1"/>
    </xf>
    <xf numFmtId="0" fontId="17" fillId="0" borderId="0" xfId="0" applyFont="1"/>
    <xf numFmtId="0" fontId="11" fillId="0" borderId="3" xfId="0" quotePrefix="1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right"/>
    </xf>
    <xf numFmtId="0" fontId="18" fillId="0" borderId="3" xfId="0" applyFont="1" applyBorder="1" applyAlignment="1">
      <alignment vertical="center" wrapText="1"/>
    </xf>
    <xf numFmtId="0" fontId="11" fillId="3" borderId="3" xfId="0" quotePrefix="1" applyFont="1" applyFill="1" applyBorder="1" applyAlignment="1">
      <alignment horizontal="left" wrapText="1"/>
    </xf>
    <xf numFmtId="43" fontId="18" fillId="0" borderId="3" xfId="2" applyFont="1" applyBorder="1" applyAlignment="1">
      <alignment vertical="center" wrapText="1"/>
    </xf>
    <xf numFmtId="43" fontId="11" fillId="0" borderId="3" xfId="2" applyFont="1" applyBorder="1" applyAlignment="1">
      <alignment horizontal="right"/>
    </xf>
    <xf numFmtId="0" fontId="15" fillId="3" borderId="0" xfId="0" applyFont="1" applyFill="1"/>
    <xf numFmtId="0" fontId="15" fillId="0" borderId="0" xfId="0" applyFont="1" applyAlignment="1">
      <alignment horizontal="left"/>
    </xf>
    <xf numFmtId="43" fontId="11" fillId="3" borderId="3" xfId="2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/>
    </xf>
    <xf numFmtId="43" fontId="15" fillId="0" borderId="0" xfId="2" applyFont="1"/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/>
    <xf numFmtId="4" fontId="2" fillId="0" borderId="3" xfId="0" applyNumberFormat="1" applyFont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31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32" fillId="2" borderId="0" xfId="0" applyFont="1" applyFill="1"/>
    <xf numFmtId="0" fontId="20" fillId="0" borderId="3" xfId="0" applyFont="1" applyBorder="1" applyAlignment="1">
      <alignment wrapText="1"/>
    </xf>
    <xf numFmtId="3" fontId="18" fillId="0" borderId="3" xfId="0" applyNumberFormat="1" applyFont="1" applyBorder="1" applyAlignment="1">
      <alignment vertical="center"/>
    </xf>
    <xf numFmtId="3" fontId="18" fillId="0" borderId="3" xfId="0" applyNumberFormat="1" applyFont="1" applyBorder="1" applyAlignment="1">
      <alignment vertical="center" wrapText="1"/>
    </xf>
    <xf numFmtId="43" fontId="18" fillId="0" borderId="3" xfId="2" applyFont="1" applyBorder="1" applyAlignment="1">
      <alignment vertical="center"/>
    </xf>
    <xf numFmtId="43" fontId="18" fillId="3" borderId="3" xfId="2" applyFont="1" applyFill="1" applyBorder="1" applyAlignment="1">
      <alignment vertical="center"/>
    </xf>
    <xf numFmtId="3" fontId="17" fillId="2" borderId="3" xfId="2" applyNumberFormat="1" applyFont="1" applyFill="1" applyBorder="1" applyAlignment="1">
      <alignment horizontal="right"/>
    </xf>
    <xf numFmtId="3" fontId="11" fillId="2" borderId="3" xfId="2" applyNumberFormat="1" applyFont="1" applyFill="1" applyBorder="1" applyAlignment="1">
      <alignment horizontal="right"/>
    </xf>
    <xf numFmtId="3" fontId="17" fillId="2" borderId="3" xfId="0" applyNumberFormat="1" applyFont="1" applyFill="1" applyBorder="1" applyAlignment="1">
      <alignment horizontal="right" wrapText="1"/>
    </xf>
    <xf numFmtId="164" fontId="16" fillId="2" borderId="3" xfId="0" applyNumberFormat="1" applyFont="1" applyFill="1" applyBorder="1" applyAlignment="1">
      <alignment horizontal="right" vertical="center" wrapText="1"/>
    </xf>
    <xf numFmtId="43" fontId="11" fillId="2" borderId="3" xfId="2" applyFont="1" applyFill="1" applyBorder="1" applyAlignment="1">
      <alignment horizontal="right" vertical="center"/>
    </xf>
    <xf numFmtId="165" fontId="11" fillId="2" borderId="3" xfId="2" applyNumberFormat="1" applyFont="1" applyFill="1" applyBorder="1" applyAlignment="1">
      <alignment horizontal="right" vertical="center"/>
    </xf>
    <xf numFmtId="43" fontId="17" fillId="2" borderId="3" xfId="2" applyFont="1" applyFill="1" applyBorder="1" applyAlignment="1">
      <alignment horizontal="right" vertical="center"/>
    </xf>
    <xf numFmtId="165" fontId="17" fillId="2" borderId="3" xfId="2" applyNumberFormat="1" applyFont="1" applyFill="1" applyBorder="1" applyAlignment="1">
      <alignment vertical="center"/>
    </xf>
    <xf numFmtId="43" fontId="15" fillId="0" borderId="3" xfId="2" applyFont="1" applyBorder="1" applyAlignment="1">
      <alignment vertical="center"/>
    </xf>
    <xf numFmtId="166" fontId="17" fillId="2" borderId="3" xfId="2" applyNumberFormat="1" applyFont="1" applyFill="1" applyBorder="1" applyAlignment="1">
      <alignment horizontal="right" vertical="center"/>
    </xf>
    <xf numFmtId="166" fontId="15" fillId="0" borderId="3" xfId="2" applyNumberFormat="1" applyFont="1" applyBorder="1" applyAlignment="1">
      <alignment vertical="center"/>
    </xf>
    <xf numFmtId="166" fontId="17" fillId="2" borderId="3" xfId="2" applyNumberFormat="1" applyFont="1" applyFill="1" applyBorder="1" applyAlignment="1">
      <alignment horizontal="right" vertical="center" wrapText="1"/>
    </xf>
    <xf numFmtId="43" fontId="15" fillId="0" borderId="0" xfId="0" applyNumberFormat="1" applyFont="1"/>
    <xf numFmtId="165" fontId="17" fillId="2" borderId="3" xfId="2" applyNumberFormat="1" applyFont="1" applyFill="1" applyBorder="1" applyAlignment="1"/>
    <xf numFmtId="165" fontId="17" fillId="2" borderId="3" xfId="2" applyNumberFormat="1" applyFont="1" applyFill="1" applyBorder="1" applyAlignment="1">
      <alignment horizontal="right"/>
    </xf>
    <xf numFmtId="0" fontId="15" fillId="0" borderId="3" xfId="0" applyFont="1" applyBorder="1" applyAlignment="1">
      <alignment horizontal="right"/>
    </xf>
    <xf numFmtId="164" fontId="15" fillId="0" borderId="0" xfId="0" applyNumberFormat="1" applyFont="1" applyAlignment="1">
      <alignment horizontal="left"/>
    </xf>
    <xf numFmtId="43" fontId="18" fillId="3" borderId="3" xfId="2" applyFont="1" applyFill="1" applyBorder="1" applyAlignment="1">
      <alignment vertical="center" wrapText="1"/>
    </xf>
    <xf numFmtId="43" fontId="11" fillId="3" borderId="3" xfId="2" quotePrefix="1" applyFont="1" applyFill="1" applyBorder="1" applyAlignment="1">
      <alignment horizontal="left" wrapText="1"/>
    </xf>
    <xf numFmtId="43" fontId="15" fillId="0" borderId="3" xfId="2" applyFont="1" applyBorder="1" applyAlignment="1">
      <alignment vertical="top" wrapText="1"/>
    </xf>
    <xf numFmtId="4" fontId="20" fillId="0" borderId="0" xfId="0" applyNumberFormat="1" applyFont="1"/>
    <xf numFmtId="164" fontId="15" fillId="0" borderId="0" xfId="0" applyNumberFormat="1" applyFont="1" applyAlignment="1">
      <alignment horizontal="center" vertical="center" wrapText="1"/>
    </xf>
    <xf numFmtId="43" fontId="1" fillId="0" borderId="0" xfId="2" applyFont="1" applyAlignment="1">
      <alignment horizontal="center" vertical="center" wrapText="1"/>
    </xf>
    <xf numFmtId="43" fontId="1" fillId="2" borderId="0" xfId="2" applyFont="1" applyFill="1" applyAlignment="1">
      <alignment horizontal="center" vertical="center" wrapText="1"/>
    </xf>
    <xf numFmtId="43" fontId="11" fillId="3" borderId="3" xfId="2" applyFont="1" applyFill="1" applyBorder="1" applyAlignment="1">
      <alignment horizontal="center" vertical="center" wrapText="1"/>
    </xf>
    <xf numFmtId="167" fontId="11" fillId="3" borderId="3" xfId="2" quotePrefix="1" applyNumberFormat="1" applyFont="1" applyFill="1" applyBorder="1" applyAlignment="1">
      <alignment horizontal="right" wrapText="1"/>
    </xf>
    <xf numFmtId="0" fontId="15" fillId="0" borderId="3" xfId="0" applyFont="1" applyBorder="1" applyAlignment="1">
      <alignment horizontal="right" vertical="top" wrapText="1"/>
    </xf>
    <xf numFmtId="43" fontId="15" fillId="0" borderId="0" xfId="2" applyFont="1" applyAlignment="1">
      <alignment horizontal="center" vertical="center" wrapText="1"/>
    </xf>
    <xf numFmtId="165" fontId="18" fillId="3" borderId="3" xfId="2" applyNumberFormat="1" applyFont="1" applyFill="1" applyBorder="1" applyAlignment="1">
      <alignment vertical="center"/>
    </xf>
    <xf numFmtId="165" fontId="18" fillId="3" borderId="3" xfId="2" applyNumberFormat="1" applyFont="1" applyFill="1" applyBorder="1" applyAlignment="1">
      <alignment vertical="center" wrapText="1"/>
    </xf>
    <xf numFmtId="166" fontId="16" fillId="2" borderId="3" xfId="0" applyNumberFormat="1" applyFont="1" applyFill="1" applyBorder="1" applyAlignment="1">
      <alignment horizontal="right" vertical="center" wrapText="1"/>
    </xf>
    <xf numFmtId="165" fontId="11" fillId="2" borderId="3" xfId="2" applyNumberFormat="1" applyFont="1" applyFill="1" applyBorder="1" applyAlignment="1">
      <alignment horizontal="right"/>
    </xf>
    <xf numFmtId="165" fontId="20" fillId="0" borderId="3" xfId="2" applyNumberFormat="1" applyFont="1" applyBorder="1"/>
    <xf numFmtId="165" fontId="15" fillId="0" borderId="3" xfId="2" applyNumberFormat="1" applyFont="1" applyBorder="1"/>
    <xf numFmtId="165" fontId="15" fillId="0" borderId="3" xfId="2" applyNumberFormat="1" applyFont="1" applyBorder="1" applyAlignment="1">
      <alignment vertical="top" wrapText="1"/>
    </xf>
    <xf numFmtId="165" fontId="20" fillId="0" borderId="3" xfId="2" applyNumberFormat="1" applyFont="1" applyBorder="1" applyAlignment="1">
      <alignment vertical="top" wrapText="1"/>
    </xf>
    <xf numFmtId="165" fontId="11" fillId="3" borderId="3" xfId="2" applyNumberFormat="1" applyFont="1" applyFill="1" applyBorder="1" applyAlignment="1">
      <alignment vertical="center" wrapText="1"/>
    </xf>
    <xf numFmtId="165" fontId="11" fillId="3" borderId="3" xfId="2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3" borderId="1" xfId="0" quotePrefix="1" applyFont="1" applyFill="1" applyBorder="1" applyAlignment="1">
      <alignment horizontal="left" wrapText="1"/>
    </xf>
    <xf numFmtId="0" fontId="11" fillId="3" borderId="2" xfId="0" quotePrefix="1" applyFont="1" applyFill="1" applyBorder="1" applyAlignment="1">
      <alignment horizontal="left" wrapText="1"/>
    </xf>
    <xf numFmtId="0" fontId="11" fillId="3" borderId="4" xfId="0" quotePrefix="1" applyFont="1" applyFill="1" applyBorder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6" fillId="3" borderId="1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6" fillId="0" borderId="1" xfId="0" quotePrefix="1" applyFont="1" applyBorder="1" applyAlignment="1">
      <alignment horizontal="left" vertical="center"/>
    </xf>
    <xf numFmtId="0" fontId="11" fillId="0" borderId="3" xfId="0" quotePrefix="1" applyFont="1" applyBorder="1" applyAlignment="1">
      <alignment horizontal="center" wrapText="1"/>
    </xf>
    <xf numFmtId="0" fontId="11" fillId="0" borderId="1" xfId="0" quotePrefix="1" applyFont="1" applyBorder="1" applyAlignment="1">
      <alignment horizontal="center" wrapText="1"/>
    </xf>
    <xf numFmtId="0" fontId="11" fillId="3" borderId="3" xfId="0" quotePrefix="1" applyFont="1" applyFill="1" applyBorder="1" applyAlignment="1">
      <alignment horizontal="left" vertical="center" wrapText="1"/>
    </xf>
    <xf numFmtId="0" fontId="16" fillId="3" borderId="1" xfId="0" quotePrefix="1" applyFont="1" applyFill="1" applyBorder="1" applyAlignment="1">
      <alignment horizontal="left" vertical="center" wrapText="1"/>
    </xf>
    <xf numFmtId="0" fontId="16" fillId="0" borderId="1" xfId="0" quotePrefix="1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/>
    </xf>
    <xf numFmtId="4" fontId="15" fillId="0" borderId="0" xfId="0" applyNumberFormat="1" applyFont="1"/>
  </cellXfs>
  <cellStyles count="46">
    <cellStyle name="Normalno" xfId="0" builtinId="0"/>
    <cellStyle name="Normalno 2" xfId="7" xr:uid="{6205DDE4-3C0F-4D20-B1A6-8B6B45BD581F}"/>
    <cellStyle name="Normalno 3" xfId="8" xr:uid="{B146CDBF-DC60-4DFD-B13D-1577C696B984}"/>
    <cellStyle name="Normalno 4" xfId="6" xr:uid="{099F74DD-9920-41FB-A54D-F6BE42CA1207}"/>
    <cellStyle name="Obično_List4" xfId="1" xr:uid="{00000000-0005-0000-0000-000001000000}"/>
    <cellStyle name="SAPBEXaggData" xfId="9" xr:uid="{A6ACCF1C-8DCE-428D-8600-A56B71043C1F}"/>
    <cellStyle name="SAPBEXaggDataEmph" xfId="10" xr:uid="{5FEEE06C-1D79-4286-85EF-5E94FBC95A79}"/>
    <cellStyle name="SAPBEXaggItem" xfId="11" xr:uid="{DD9F7880-8F2A-4CD2-B9A8-CEC5B5A2127C}"/>
    <cellStyle name="SAPBEXaggItemX" xfId="12" xr:uid="{247E291B-086D-45A7-9B18-93A22E389478}"/>
    <cellStyle name="SAPBEXchaText" xfId="13" xr:uid="{86B1DE6B-7C90-4C24-99BC-CE2CEA8667CF}"/>
    <cellStyle name="SAPBEXexcBad7" xfId="14" xr:uid="{E1CD659C-9EE9-432B-ACAA-79200EA916A4}"/>
    <cellStyle name="SAPBEXexcBad8" xfId="15" xr:uid="{BDD39AB4-4F41-4454-AA7C-A362FAA772A8}"/>
    <cellStyle name="SAPBEXexcBad9" xfId="16" xr:uid="{8D0B1A24-64A8-4C32-A7C7-30FC69557AED}"/>
    <cellStyle name="SAPBEXexcCritical4" xfId="17" xr:uid="{94EE2B25-ADD0-4A33-BE54-44A9808BC9D4}"/>
    <cellStyle name="SAPBEXexcCritical5" xfId="18" xr:uid="{0DCA9AB5-C594-43F7-9B56-2AB115D5B386}"/>
    <cellStyle name="SAPBEXexcCritical6" xfId="19" xr:uid="{6B03DF9C-5A5D-4FF1-8C67-9930DB0E3F00}"/>
    <cellStyle name="SAPBEXexcGood1" xfId="20" xr:uid="{EFB64B88-9AF4-4838-82CC-56AF32CD2DB6}"/>
    <cellStyle name="SAPBEXexcGood2" xfId="21" xr:uid="{CB235667-DB38-4DC7-AEAA-539F9D3BACF9}"/>
    <cellStyle name="SAPBEXexcGood3" xfId="22" xr:uid="{44C8D15F-3CAA-4084-A01E-993A97BFAA5A}"/>
    <cellStyle name="SAPBEXfilterDrill" xfId="23" xr:uid="{30E8E7B3-4E87-4B86-85D7-45E635CF4C9B}"/>
    <cellStyle name="SAPBEXfilterItem" xfId="24" xr:uid="{E46CC9D9-D228-4F55-B89D-74DC847AC25B}"/>
    <cellStyle name="SAPBEXfilterText" xfId="25" xr:uid="{85B7407B-C82D-46D7-90D7-7D9438FD01FE}"/>
    <cellStyle name="SAPBEXformats" xfId="26" xr:uid="{489B8CC7-9CCF-4E30-A6AD-5519373392A9}"/>
    <cellStyle name="SAPBEXheaderItem" xfId="27" xr:uid="{C77A77E3-193A-49A9-BBED-6850633C740C}"/>
    <cellStyle name="SAPBEXheaderText" xfId="28" xr:uid="{0B37B847-DDC8-4A94-B5B3-93ECBAE5F7DD}"/>
    <cellStyle name="SAPBEXHLevel0" xfId="29" xr:uid="{CC482F9E-41AC-4CBB-AE5E-FB1C9349DB33}"/>
    <cellStyle name="SAPBEXHLevel0X" xfId="30" xr:uid="{6F712EF9-5877-401D-B589-4ACBDAFDD493}"/>
    <cellStyle name="SAPBEXHLevel1" xfId="3" xr:uid="{E764040F-23F4-48C2-8A6C-A82BFD8D0999}"/>
    <cellStyle name="SAPBEXHLevel1X" xfId="31" xr:uid="{DDA8B82E-37D1-4C37-A3FB-E5CB36846D73}"/>
    <cellStyle name="SAPBEXHLevel2" xfId="5" xr:uid="{CDF830A3-9480-4B7E-A82D-46A1BD6689EF}"/>
    <cellStyle name="SAPBEXHLevel2X" xfId="32" xr:uid="{964F40EF-DF6F-4115-B7DD-0A4D61DDABF2}"/>
    <cellStyle name="SAPBEXHLevel3" xfId="33" xr:uid="{BAFEF556-C27D-4E1A-BDC9-BF620B2F40E0}"/>
    <cellStyle name="SAPBEXHLevel3X" xfId="34" xr:uid="{25E50525-6BDE-485E-A50C-4B5F62A77C36}"/>
    <cellStyle name="SAPBEXinputData" xfId="35" xr:uid="{6A977981-752D-43E3-9F67-EFB09FB529FF}"/>
    <cellStyle name="SAPBEXinputData 2" xfId="36" xr:uid="{7BB39099-D584-4C90-91F8-C59D9C89AEC9}"/>
    <cellStyle name="SAPBEXresData" xfId="37" xr:uid="{A0B28F69-82AA-4990-8945-FE00E89A544B}"/>
    <cellStyle name="SAPBEXresDataEmph" xfId="38" xr:uid="{965F6E1C-4307-4A22-845C-792CBFE74A3F}"/>
    <cellStyle name="SAPBEXresItem" xfId="39" xr:uid="{718AA053-D9F4-4276-AD80-7342F3437F97}"/>
    <cellStyle name="SAPBEXresItemX" xfId="40" xr:uid="{111F4CD9-5B31-4D68-AFCC-89511DB46E48}"/>
    <cellStyle name="SAPBEXstdData" xfId="4" xr:uid="{5D702BD9-3703-4775-985E-C82D93012324}"/>
    <cellStyle name="SAPBEXstdDataEmph" xfId="41" xr:uid="{FA42E8AB-6B39-487D-BAFB-3807742E4A94}"/>
    <cellStyle name="SAPBEXstdItem" xfId="42" xr:uid="{6E21FA6D-904A-4B26-8A66-F0EF7B599ACB}"/>
    <cellStyle name="SAPBEXstdItemX" xfId="43" xr:uid="{12A30992-76D9-4226-878B-79346CD17DC9}"/>
    <cellStyle name="SAPBEXtitle" xfId="44" xr:uid="{3E41686B-DF19-4978-B130-8701F3E7C0BF}"/>
    <cellStyle name="SAPBEXundefined" xfId="45" xr:uid="{55B92465-6EB6-4438-8F89-6BB934AFE5AE}"/>
    <cellStyle name="Zarez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5</xdr:col>
      <xdr:colOff>434975</xdr:colOff>
      <xdr:row>13</xdr:row>
      <xdr:rowOff>66675</xdr:rowOff>
    </xdr:to>
    <xdr:pic>
      <xdr:nvPicPr>
        <xdr:cNvPr id="3" name="BEx5CA4FVL7DQ17MNUR2TECUR531" descr="analysis_prev" hidden="1">
          <a:extLst>
            <a:ext uri="{FF2B5EF4-FFF2-40B4-BE49-F238E27FC236}">
              <a16:creationId xmlns:a16="http://schemas.microsoft.com/office/drawing/2014/main" id="{500F9E41-2686-C054-BCE3-A4EBB07864B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"/>
          <a:ext cx="9267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AW40"/>
  <sheetViews>
    <sheetView tabSelected="1" zoomScaleNormal="100" workbookViewId="0">
      <selection activeCell="M12" sqref="M12"/>
    </sheetView>
  </sheetViews>
  <sheetFormatPr defaultRowHeight="15.75" x14ac:dyDescent="0.25"/>
  <cols>
    <col min="1" max="5" width="9.140625" style="21"/>
    <col min="6" max="6" width="25.28515625" style="21" customWidth="1"/>
    <col min="7" max="7" width="28.7109375" style="21" customWidth="1"/>
    <col min="8" max="8" width="21.42578125" style="21" bestFit="1" customWidth="1"/>
    <col min="9" max="9" width="21.7109375" style="21" bestFit="1" customWidth="1"/>
    <col min="10" max="10" width="28.85546875" style="21" customWidth="1"/>
    <col min="11" max="11" width="12.42578125" style="21" bestFit="1" customWidth="1"/>
    <col min="12" max="12" width="12" style="21" bestFit="1" customWidth="1"/>
    <col min="13" max="13" width="25.28515625" style="21" customWidth="1"/>
    <col min="14" max="14" width="16" style="21" bestFit="1" customWidth="1"/>
    <col min="15" max="16384" width="9.140625" style="21"/>
  </cols>
  <sheetData>
    <row r="1" spans="2:13" ht="42" customHeight="1" x14ac:dyDescent="0.25">
      <c r="B1" s="149" t="s">
        <v>216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75"/>
    </row>
    <row r="2" spans="2:13" ht="18" customHeight="1" x14ac:dyDescent="0.25"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56"/>
    </row>
    <row r="3" spans="2:13" ht="15.75" customHeight="1" x14ac:dyDescent="0.25">
      <c r="B3" s="149" t="s">
        <v>12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57"/>
    </row>
    <row r="4" spans="2:13" x14ac:dyDescent="0.25"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57"/>
    </row>
    <row r="5" spans="2:13" ht="18" customHeight="1" x14ac:dyDescent="0.25">
      <c r="B5" s="149" t="s">
        <v>51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55"/>
    </row>
    <row r="6" spans="2:13" ht="18" customHeight="1" x14ac:dyDescent="0.25"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55"/>
    </row>
    <row r="7" spans="2:13" ht="18" customHeight="1" x14ac:dyDescent="0.25">
      <c r="B7" s="172" t="s">
        <v>58</v>
      </c>
      <c r="C7" s="172"/>
      <c r="D7" s="172"/>
      <c r="E7" s="172"/>
      <c r="F7" s="172"/>
      <c r="G7" s="22"/>
      <c r="H7" s="77"/>
      <c r="I7" s="77"/>
      <c r="J7" s="77"/>
      <c r="K7" s="78"/>
      <c r="L7" s="78"/>
    </row>
    <row r="8" spans="2:13" ht="47.25" x14ac:dyDescent="0.25">
      <c r="B8" s="157" t="s">
        <v>8</v>
      </c>
      <c r="C8" s="157"/>
      <c r="D8" s="157"/>
      <c r="E8" s="157"/>
      <c r="F8" s="157"/>
      <c r="G8" s="79" t="s">
        <v>211</v>
      </c>
      <c r="H8" s="79" t="s">
        <v>196</v>
      </c>
      <c r="I8" s="79" t="s">
        <v>186</v>
      </c>
      <c r="J8" s="79" t="s">
        <v>212</v>
      </c>
      <c r="K8" s="79" t="s">
        <v>23</v>
      </c>
      <c r="L8" s="79" t="s">
        <v>49</v>
      </c>
    </row>
    <row r="9" spans="2:13" x14ac:dyDescent="0.25">
      <c r="B9" s="167">
        <v>1</v>
      </c>
      <c r="C9" s="167"/>
      <c r="D9" s="167"/>
      <c r="E9" s="167"/>
      <c r="F9" s="168"/>
      <c r="G9" s="79">
        <v>2</v>
      </c>
      <c r="H9" s="80">
        <v>3</v>
      </c>
      <c r="I9" s="80">
        <v>4</v>
      </c>
      <c r="J9" s="80">
        <v>5</v>
      </c>
      <c r="K9" s="80" t="s">
        <v>34</v>
      </c>
      <c r="L9" s="80" t="s">
        <v>35</v>
      </c>
    </row>
    <row r="10" spans="2:13" x14ac:dyDescent="0.25">
      <c r="B10" s="155" t="s">
        <v>25</v>
      </c>
      <c r="C10" s="156"/>
      <c r="D10" s="156"/>
      <c r="E10" s="156"/>
      <c r="F10" s="165"/>
      <c r="G10" s="108">
        <f>' Račun prihoda i rashoda'!G11</f>
        <v>43976149.810000002</v>
      </c>
      <c r="H10" s="106">
        <f>' Račun prihoda i rashoda'!H11</f>
        <v>89061453</v>
      </c>
      <c r="I10" s="106">
        <f>' Račun prihoda i rashoda'!I11</f>
        <v>87945755</v>
      </c>
      <c r="J10" s="108">
        <f>' Račun prihoda i rashoda'!J11</f>
        <v>83156454.560000002</v>
      </c>
      <c r="K10" s="81">
        <f t="shared" ref="K10:K15" si="0">IF(G10&gt;0,J10/G10*100,"x")</f>
        <v>189.09444078046721</v>
      </c>
      <c r="L10" s="81">
        <f t="shared" ref="L10:L15" si="1">IF(I10&gt;0,J10/I10*100,"x")</f>
        <v>94.554256268537358</v>
      </c>
      <c r="M10" s="99"/>
    </row>
    <row r="11" spans="2:13" x14ac:dyDescent="0.25">
      <c r="B11" s="166" t="s">
        <v>24</v>
      </c>
      <c r="C11" s="165"/>
      <c r="D11" s="165"/>
      <c r="E11" s="165"/>
      <c r="F11" s="165"/>
      <c r="G11" s="108">
        <f>' Račun prihoda i rashoda'!G23</f>
        <v>68660870.989999995</v>
      </c>
      <c r="H11" s="106">
        <f>' Račun prihoda i rashoda'!H23</f>
        <v>19792785</v>
      </c>
      <c r="I11" s="106">
        <f>' Račun prihoda i rashoda'!I23</f>
        <v>19792785</v>
      </c>
      <c r="J11" s="108">
        <f>' Račun prihoda i rashoda'!J23</f>
        <v>25757891.850000001</v>
      </c>
      <c r="K11" s="81">
        <f t="shared" si="0"/>
        <v>37.514659337414272</v>
      </c>
      <c r="L11" s="81">
        <f t="shared" si="1"/>
        <v>130.1377842986725</v>
      </c>
    </row>
    <row r="12" spans="2:13" x14ac:dyDescent="0.25">
      <c r="B12" s="162" t="s">
        <v>0</v>
      </c>
      <c r="C12" s="163"/>
      <c r="D12" s="163"/>
      <c r="E12" s="163"/>
      <c r="F12" s="164"/>
      <c r="G12" s="109">
        <f>SUM(G10:G11)</f>
        <v>112637020.8</v>
      </c>
      <c r="H12" s="138">
        <f t="shared" ref="H12:I12" si="2">SUM(H10:H11)</f>
        <v>108854238</v>
      </c>
      <c r="I12" s="109">
        <f t="shared" si="2"/>
        <v>107738540</v>
      </c>
      <c r="J12" s="109">
        <f>SUM(J10:J11)</f>
        <v>108914346.41</v>
      </c>
      <c r="K12" s="76">
        <f t="shared" si="0"/>
        <v>96.694981486939326</v>
      </c>
      <c r="L12" s="76">
        <f t="shared" si="1"/>
        <v>101.09135172056349</v>
      </c>
      <c r="M12" s="99"/>
    </row>
    <row r="13" spans="2:13" x14ac:dyDescent="0.25">
      <c r="B13" s="171" t="s">
        <v>26</v>
      </c>
      <c r="C13" s="156"/>
      <c r="D13" s="156"/>
      <c r="E13" s="156"/>
      <c r="F13" s="156"/>
      <c r="G13" s="91">
        <f>' Račun prihoda i rashoda'!G31</f>
        <v>48382748.329999991</v>
      </c>
      <c r="H13" s="107">
        <f>' Račun prihoda i rashoda'!H31</f>
        <v>53787094</v>
      </c>
      <c r="I13" s="107">
        <f>' Račun prihoda i rashoda'!I31</f>
        <v>52983984</v>
      </c>
      <c r="J13" s="91">
        <f>' Račun prihoda i rashoda'!J31</f>
        <v>48628751.890000008</v>
      </c>
      <c r="K13" s="81">
        <f t="shared" si="0"/>
        <v>100.50845305091418</v>
      </c>
      <c r="L13" s="81">
        <f t="shared" si="1"/>
        <v>91.780096962886006</v>
      </c>
    </row>
    <row r="14" spans="2:13" x14ac:dyDescent="0.25">
      <c r="B14" s="166" t="s">
        <v>27</v>
      </c>
      <c r="C14" s="165"/>
      <c r="D14" s="165"/>
      <c r="E14" s="165"/>
      <c r="F14" s="165"/>
      <c r="G14" s="108">
        <f>' Račun prihoda i rashoda'!G75</f>
        <v>53537905.010000005</v>
      </c>
      <c r="H14" s="106">
        <f>' Račun prihoda i rashoda'!H75</f>
        <v>81428393</v>
      </c>
      <c r="I14" s="106">
        <f>' Račun prihoda i rashoda'!I75</f>
        <v>81115805</v>
      </c>
      <c r="J14" s="108">
        <f>' Račun prihoda i rashoda'!J75</f>
        <v>88332386.829999998</v>
      </c>
      <c r="K14" s="100">
        <f t="shared" si="0"/>
        <v>164.99036862481069</v>
      </c>
      <c r="L14" s="81">
        <f t="shared" si="1"/>
        <v>108.8966408334356</v>
      </c>
    </row>
    <row r="15" spans="2:13" x14ac:dyDescent="0.25">
      <c r="B15" s="83" t="s">
        <v>1</v>
      </c>
      <c r="C15" s="82"/>
      <c r="D15" s="82"/>
      <c r="E15" s="82"/>
      <c r="F15" s="82"/>
      <c r="G15" s="109">
        <f>SUM(G13:G14)</f>
        <v>101920653.34</v>
      </c>
      <c r="H15" s="138">
        <f t="shared" ref="H15:J15" si="3">SUM(H13:H14)</f>
        <v>135215487</v>
      </c>
      <c r="I15" s="138">
        <f t="shared" si="3"/>
        <v>134099789</v>
      </c>
      <c r="J15" s="109">
        <f t="shared" si="3"/>
        <v>136961138.72</v>
      </c>
      <c r="K15" s="76">
        <f t="shared" si="0"/>
        <v>134.38016165684047</v>
      </c>
      <c r="L15" s="76">
        <f t="shared" si="1"/>
        <v>102.13374662356851</v>
      </c>
    </row>
    <row r="16" spans="2:13" x14ac:dyDescent="0.25">
      <c r="B16" s="170" t="s">
        <v>2</v>
      </c>
      <c r="C16" s="163"/>
      <c r="D16" s="163"/>
      <c r="E16" s="163"/>
      <c r="F16" s="163"/>
      <c r="G16" s="127">
        <f>G12-G15</f>
        <v>10716367.459999993</v>
      </c>
      <c r="H16" s="139">
        <f t="shared" ref="H16:J16" si="4">H12-H15</f>
        <v>-26361249</v>
      </c>
      <c r="I16" s="139">
        <f t="shared" si="4"/>
        <v>-26361249</v>
      </c>
      <c r="J16" s="127">
        <f t="shared" si="4"/>
        <v>-28046792.310000002</v>
      </c>
      <c r="K16" s="84">
        <f>J16/G16*100</f>
        <v>-261.71921049448616</v>
      </c>
      <c r="L16" s="84">
        <f>J16/I16*100</f>
        <v>106.39401915288613</v>
      </c>
    </row>
    <row r="17" spans="1:49" x14ac:dyDescent="0.25"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85"/>
    </row>
    <row r="18" spans="1:49" ht="18" customHeight="1" x14ac:dyDescent="0.25">
      <c r="B18" s="154" t="s">
        <v>55</v>
      </c>
      <c r="C18" s="154"/>
      <c r="D18" s="154"/>
      <c r="E18" s="154"/>
      <c r="F18" s="154"/>
      <c r="G18" s="22"/>
      <c r="H18" s="77"/>
      <c r="I18" s="77"/>
      <c r="J18" s="77"/>
      <c r="K18" s="78"/>
      <c r="L18" s="78"/>
      <c r="M18" s="85"/>
    </row>
    <row r="19" spans="1:49" ht="47.25" x14ac:dyDescent="0.25">
      <c r="B19" s="157" t="s">
        <v>8</v>
      </c>
      <c r="C19" s="157"/>
      <c r="D19" s="157"/>
      <c r="E19" s="157"/>
      <c r="F19" s="157"/>
      <c r="G19" s="79" t="s">
        <v>211</v>
      </c>
      <c r="H19" s="80" t="s">
        <v>177</v>
      </c>
      <c r="I19" s="80" t="s">
        <v>175</v>
      </c>
      <c r="J19" s="80" t="s">
        <v>176</v>
      </c>
      <c r="K19" s="80" t="s">
        <v>23</v>
      </c>
      <c r="L19" s="80" t="s">
        <v>49</v>
      </c>
    </row>
    <row r="20" spans="1:49" x14ac:dyDescent="0.25">
      <c r="B20" s="158">
        <v>1</v>
      </c>
      <c r="C20" s="159"/>
      <c r="D20" s="159"/>
      <c r="E20" s="159"/>
      <c r="F20" s="159"/>
      <c r="G20" s="86">
        <v>2</v>
      </c>
      <c r="H20" s="80">
        <v>3</v>
      </c>
      <c r="I20" s="80">
        <v>4</v>
      </c>
      <c r="J20" s="80">
        <v>5</v>
      </c>
      <c r="K20" s="80" t="s">
        <v>34</v>
      </c>
      <c r="L20" s="80" t="s">
        <v>35</v>
      </c>
    </row>
    <row r="21" spans="1:49" ht="15.75" customHeight="1" x14ac:dyDescent="0.25">
      <c r="B21" s="155" t="s">
        <v>28</v>
      </c>
      <c r="C21" s="160"/>
      <c r="D21" s="160"/>
      <c r="E21" s="160"/>
      <c r="F21" s="160"/>
      <c r="G21" s="87"/>
      <c r="H21" s="88"/>
      <c r="I21" s="88"/>
      <c r="J21" s="88"/>
      <c r="K21" s="88" t="str">
        <f>IF(G21&gt;0,J21/G21*100,"x")</f>
        <v>x</v>
      </c>
      <c r="L21" s="88" t="str">
        <f t="shared" ref="L21" si="5">IF(I21&gt;0,J21/I21*100,"x")</f>
        <v>x</v>
      </c>
    </row>
    <row r="22" spans="1:49" x14ac:dyDescent="0.25">
      <c r="B22" s="155" t="s">
        <v>29</v>
      </c>
      <c r="C22" s="156"/>
      <c r="D22" s="156"/>
      <c r="E22" s="156"/>
      <c r="F22" s="156"/>
      <c r="G22" s="89"/>
      <c r="H22" s="88"/>
      <c r="I22" s="88"/>
      <c r="J22" s="88"/>
      <c r="K22" s="88" t="str">
        <f>IF(G22&gt;0,J22/G22*100,"x")</f>
        <v>x</v>
      </c>
      <c r="L22" s="88" t="str">
        <f>IF(I22&gt;0,J22/I22*100,"x")</f>
        <v>x</v>
      </c>
    </row>
    <row r="23" spans="1:49" ht="15" customHeight="1" x14ac:dyDescent="0.25">
      <c r="B23" s="151" t="s">
        <v>50</v>
      </c>
      <c r="C23" s="152"/>
      <c r="D23" s="152"/>
      <c r="E23" s="152"/>
      <c r="F23" s="153"/>
      <c r="G23" s="90"/>
      <c r="H23" s="23"/>
      <c r="I23" s="23"/>
      <c r="J23" s="23"/>
      <c r="K23" s="23"/>
      <c r="L23" s="23"/>
    </row>
    <row r="24" spans="1:49" s="93" customFormat="1" ht="15" customHeight="1" x14ac:dyDescent="0.25">
      <c r="A24" s="21"/>
      <c r="B24" s="155" t="s">
        <v>17</v>
      </c>
      <c r="C24" s="156"/>
      <c r="D24" s="156"/>
      <c r="E24" s="156"/>
      <c r="F24" s="156"/>
      <c r="G24" s="91">
        <v>18277465.050000001</v>
      </c>
      <c r="H24" s="81">
        <v>28993832.510000002</v>
      </c>
      <c r="I24" s="81">
        <v>28993832.510000002</v>
      </c>
      <c r="J24" s="92">
        <v>28993832.510000002</v>
      </c>
      <c r="K24" s="92">
        <f>IF(G24&gt;0,J24/G24*100,"x")</f>
        <v>158.63158501840496</v>
      </c>
      <c r="L24" s="92">
        <f>IF(I24&gt;0,J24/I24*100,"x")</f>
        <v>100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</row>
    <row r="25" spans="1:49" s="93" customFormat="1" ht="15" customHeight="1" x14ac:dyDescent="0.25">
      <c r="A25" s="21"/>
      <c r="B25" s="155" t="s">
        <v>54</v>
      </c>
      <c r="C25" s="156"/>
      <c r="D25" s="156"/>
      <c r="E25" s="156"/>
      <c r="F25" s="156"/>
      <c r="G25" s="91">
        <v>-28993832.510000002</v>
      </c>
      <c r="H25" s="91">
        <v>-27931999.510000002</v>
      </c>
      <c r="I25" s="91">
        <v>-2598583.5099999998</v>
      </c>
      <c r="J25" s="92">
        <v>-944929.87</v>
      </c>
      <c r="K25" s="92">
        <f>J25/G25*100</f>
        <v>3.2590719756489341</v>
      </c>
      <c r="L25" s="92">
        <f>J25/I25*100</f>
        <v>36.363267386392366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</row>
    <row r="26" spans="1:49" s="96" customFormat="1" x14ac:dyDescent="0.25">
      <c r="A26" s="94"/>
      <c r="B26" s="151" t="s">
        <v>56</v>
      </c>
      <c r="C26" s="152"/>
      <c r="D26" s="152"/>
      <c r="E26" s="152"/>
      <c r="F26" s="153"/>
      <c r="G26" s="128">
        <v>-10716367.460000001</v>
      </c>
      <c r="H26" s="95">
        <v>26361249</v>
      </c>
      <c r="I26" s="95">
        <v>26361249</v>
      </c>
      <c r="J26" s="95">
        <v>28046792.309999999</v>
      </c>
      <c r="K26" s="95">
        <f>J26/G26*100</f>
        <v>-261.71921049448594</v>
      </c>
      <c r="L26" s="95">
        <f>J26/I26*100</f>
        <v>106.39401915288612</v>
      </c>
      <c r="M26" s="126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</row>
    <row r="27" spans="1:49" x14ac:dyDescent="0.25">
      <c r="B27" s="169" t="s">
        <v>57</v>
      </c>
      <c r="C27" s="169"/>
      <c r="D27" s="169"/>
      <c r="E27" s="169"/>
      <c r="F27" s="169"/>
      <c r="G27" s="135">
        <f>G16+G26</f>
        <v>0</v>
      </c>
      <c r="H27" s="135">
        <f t="shared" ref="H27" si="6">H16+H26</f>
        <v>0</v>
      </c>
      <c r="I27" s="135">
        <f>I16+I26</f>
        <v>0</v>
      </c>
      <c r="J27" s="135">
        <f>J16+J26</f>
        <v>0</v>
      </c>
      <c r="K27" s="76" t="str">
        <f>IF(G27&gt;0,J27/G27*100,"x")</f>
        <v>x</v>
      </c>
      <c r="L27" s="76" t="str">
        <f>IF(I27&gt;0,J27/I27*100,"x")</f>
        <v>x</v>
      </c>
    </row>
    <row r="28" spans="1:49" x14ac:dyDescent="0.25">
      <c r="G28" s="97"/>
      <c r="H28" s="97"/>
      <c r="I28" s="97"/>
      <c r="J28" s="97"/>
    </row>
    <row r="29" spans="1:49" x14ac:dyDescent="0.25">
      <c r="B29" s="98"/>
      <c r="C29" s="98"/>
      <c r="D29" s="98"/>
      <c r="E29" s="98"/>
      <c r="F29" s="98"/>
      <c r="G29" s="98"/>
      <c r="H29" s="131"/>
      <c r="I29" s="137"/>
      <c r="J29" s="131"/>
      <c r="K29" s="98"/>
      <c r="L29" s="98"/>
    </row>
    <row r="30" spans="1:49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</row>
    <row r="31" spans="1:49" ht="15" customHeight="1" x14ac:dyDescent="0.25"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N31" s="97"/>
    </row>
    <row r="32" spans="1:49" ht="15" customHeight="1" x14ac:dyDescent="0.25"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99"/>
      <c r="N32" s="97"/>
    </row>
    <row r="33" spans="2:14" ht="15" customHeight="1" x14ac:dyDescent="0.25"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N33" s="122"/>
    </row>
    <row r="34" spans="2:14" ht="36.75" customHeight="1" x14ac:dyDescent="0.25"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</row>
    <row r="35" spans="2:14" ht="15" customHeight="1" x14ac:dyDescent="0.25"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</row>
    <row r="36" spans="2:14" x14ac:dyDescent="0.25"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</row>
    <row r="38" spans="2:14" x14ac:dyDescent="0.25">
      <c r="H38" s="99"/>
      <c r="J38" s="99"/>
    </row>
    <row r="40" spans="2:14" x14ac:dyDescent="0.25">
      <c r="G40" s="130"/>
      <c r="J40" s="99"/>
    </row>
  </sheetData>
  <mergeCells count="31">
    <mergeCell ref="B1:L1"/>
    <mergeCell ref="B33:L34"/>
    <mergeCell ref="B35:L36"/>
    <mergeCell ref="B12:F12"/>
    <mergeCell ref="B22:F22"/>
    <mergeCell ref="B10:F10"/>
    <mergeCell ref="B11:F11"/>
    <mergeCell ref="B8:F8"/>
    <mergeCell ref="B9:F9"/>
    <mergeCell ref="B27:F27"/>
    <mergeCell ref="B14:F14"/>
    <mergeCell ref="B16:F16"/>
    <mergeCell ref="B13:F13"/>
    <mergeCell ref="B30:L30"/>
    <mergeCell ref="B31:L31"/>
    <mergeCell ref="B7:F7"/>
    <mergeCell ref="B32:L32"/>
    <mergeCell ref="B2:L2"/>
    <mergeCell ref="B4:L4"/>
    <mergeCell ref="B6:L6"/>
    <mergeCell ref="B17:L17"/>
    <mergeCell ref="B5:L5"/>
    <mergeCell ref="B3:L3"/>
    <mergeCell ref="B26:F26"/>
    <mergeCell ref="B23:F23"/>
    <mergeCell ref="B18:F18"/>
    <mergeCell ref="B24:F24"/>
    <mergeCell ref="B25:F25"/>
    <mergeCell ref="B19:F19"/>
    <mergeCell ref="B20:F20"/>
    <mergeCell ref="B21:F21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B1:P91"/>
  <sheetViews>
    <sheetView topLeftCell="A41" zoomScale="87" zoomScaleNormal="87" zoomScaleSheetLayoutView="100" workbookViewId="0">
      <selection activeCell="N10" sqref="N10"/>
    </sheetView>
  </sheetViews>
  <sheetFormatPr defaultRowHeight="15.75" x14ac:dyDescent="0.25"/>
  <cols>
    <col min="1" max="1" width="9.140625" style="21"/>
    <col min="2" max="2" width="2.28515625" style="21" bestFit="1" customWidth="1"/>
    <col min="3" max="3" width="3.42578125" style="21" bestFit="1" customWidth="1"/>
    <col min="4" max="4" width="5.28515625" style="21" bestFit="1" customWidth="1"/>
    <col min="5" max="5" width="8.42578125" style="21" customWidth="1"/>
    <col min="6" max="6" width="44.7109375" style="21" customWidth="1"/>
    <col min="7" max="7" width="29.85546875" style="21" bestFit="1" customWidth="1"/>
    <col min="8" max="8" width="22" style="21" bestFit="1" customWidth="1"/>
    <col min="9" max="9" width="18.42578125" style="21" customWidth="1"/>
    <col min="10" max="10" width="28.42578125" style="21" customWidth="1"/>
    <col min="11" max="11" width="13.140625" style="21" bestFit="1" customWidth="1"/>
    <col min="12" max="12" width="12" style="21" bestFit="1" customWidth="1"/>
    <col min="13" max="13" width="9.140625" style="21"/>
    <col min="14" max="14" width="13.42578125" style="21" bestFit="1" customWidth="1"/>
    <col min="15" max="16384" width="9.140625" style="21"/>
  </cols>
  <sheetData>
    <row r="1" spans="2:14" x14ac:dyDescent="0.2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2:14" ht="15.75" customHeight="1" x14ac:dyDescent="0.25">
      <c r="B2" s="149" t="s">
        <v>12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2:14" x14ac:dyDescent="0.25"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2:14" ht="15.75" customHeight="1" x14ac:dyDescent="0.25">
      <c r="B4" s="149" t="s">
        <v>53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2:14" x14ac:dyDescent="0.25"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</row>
    <row r="6" spans="2:14" ht="15.75" customHeight="1" x14ac:dyDescent="0.25">
      <c r="B6" s="149" t="s">
        <v>36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</row>
    <row r="7" spans="2:14" x14ac:dyDescent="0.25"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</row>
    <row r="8" spans="2:14" ht="45" customHeight="1" x14ac:dyDescent="0.25">
      <c r="B8" s="173" t="s">
        <v>8</v>
      </c>
      <c r="C8" s="174"/>
      <c r="D8" s="174"/>
      <c r="E8" s="174"/>
      <c r="F8" s="175"/>
      <c r="G8" s="23" t="s">
        <v>211</v>
      </c>
      <c r="H8" s="23" t="s">
        <v>196</v>
      </c>
      <c r="I8" s="23" t="s">
        <v>186</v>
      </c>
      <c r="J8" s="23" t="s">
        <v>212</v>
      </c>
      <c r="K8" s="23" t="s">
        <v>23</v>
      </c>
      <c r="L8" s="23" t="s">
        <v>49</v>
      </c>
    </row>
    <row r="9" spans="2:14" x14ac:dyDescent="0.25">
      <c r="B9" s="173">
        <v>1</v>
      </c>
      <c r="C9" s="174"/>
      <c r="D9" s="174"/>
      <c r="E9" s="174"/>
      <c r="F9" s="175"/>
      <c r="G9" s="23">
        <v>2</v>
      </c>
      <c r="H9" s="23">
        <v>3</v>
      </c>
      <c r="I9" s="23">
        <v>4</v>
      </c>
      <c r="J9" s="23">
        <v>5</v>
      </c>
      <c r="K9" s="23" t="s">
        <v>34</v>
      </c>
      <c r="L9" s="23" t="s">
        <v>35</v>
      </c>
    </row>
    <row r="10" spans="2:14" x14ac:dyDescent="0.25">
      <c r="B10" s="24"/>
      <c r="C10" s="24"/>
      <c r="D10" s="24"/>
      <c r="E10" s="24"/>
      <c r="F10" s="24" t="s">
        <v>48</v>
      </c>
      <c r="G10" s="47">
        <f>G11+G23</f>
        <v>112637020.8</v>
      </c>
      <c r="H10" s="39">
        <f>H11+H23</f>
        <v>108854238</v>
      </c>
      <c r="I10" s="39">
        <f>I11+I23</f>
        <v>107738540</v>
      </c>
      <c r="J10" s="47">
        <f>J11+J23</f>
        <v>108914346.41</v>
      </c>
      <c r="K10" s="40">
        <f>J10/G10*100</f>
        <v>96.694981486939326</v>
      </c>
      <c r="L10" s="40">
        <f>J10/I10*100</f>
        <v>101.09135172056349</v>
      </c>
      <c r="N10" s="184"/>
    </row>
    <row r="11" spans="2:14" x14ac:dyDescent="0.25">
      <c r="B11" s="24">
        <v>6</v>
      </c>
      <c r="C11" s="24"/>
      <c r="D11" s="24"/>
      <c r="E11" s="24"/>
      <c r="F11" s="24" t="s">
        <v>3</v>
      </c>
      <c r="G11" s="48">
        <f>G12+G16+G19</f>
        <v>43976149.810000002</v>
      </c>
      <c r="H11" s="48">
        <f>H12+H16+H19</f>
        <v>89061453</v>
      </c>
      <c r="I11" s="48">
        <f t="shared" ref="I11" si="0">I12+I16+I19</f>
        <v>87945755</v>
      </c>
      <c r="J11" s="48">
        <f>J12+J16+J19</f>
        <v>83156454.560000002</v>
      </c>
      <c r="K11" s="38">
        <f>J11/G11*100</f>
        <v>189.09444078046721</v>
      </c>
      <c r="L11" s="38">
        <f>J11/I11*100</f>
        <v>94.554256268537358</v>
      </c>
    </row>
    <row r="12" spans="2:14" ht="31.5" x14ac:dyDescent="0.25">
      <c r="B12" s="24"/>
      <c r="C12" s="27">
        <v>63</v>
      </c>
      <c r="D12" s="27"/>
      <c r="E12" s="27"/>
      <c r="F12" s="27" t="s">
        <v>16</v>
      </c>
      <c r="G12" s="49">
        <f>G13</f>
        <v>2170682.73</v>
      </c>
      <c r="H12" s="49">
        <f t="shared" ref="H12:J12" si="1">H13</f>
        <v>0</v>
      </c>
      <c r="I12" s="49">
        <f t="shared" si="1"/>
        <v>0</v>
      </c>
      <c r="J12" s="49">
        <f t="shared" si="1"/>
        <v>0</v>
      </c>
      <c r="K12" s="29">
        <f>J12/G12*100</f>
        <v>0</v>
      </c>
      <c r="L12" s="29"/>
    </row>
    <row r="13" spans="2:14" ht="31.5" x14ac:dyDescent="0.25">
      <c r="B13" s="30"/>
      <c r="C13" s="30"/>
      <c r="D13" s="30">
        <v>632</v>
      </c>
      <c r="E13" s="30"/>
      <c r="F13" s="31" t="s">
        <v>59</v>
      </c>
      <c r="G13" s="49">
        <f>G14+G15</f>
        <v>2170682.73</v>
      </c>
      <c r="H13" s="49">
        <f t="shared" ref="H13:I13" si="2">H14+H15</f>
        <v>0</v>
      </c>
      <c r="I13" s="49">
        <f t="shared" si="2"/>
        <v>0</v>
      </c>
      <c r="J13" s="49"/>
      <c r="K13" s="29">
        <f t="shared" ref="K13:K26" si="3">J13/G13*100</f>
        <v>0</v>
      </c>
      <c r="L13" s="29"/>
    </row>
    <row r="14" spans="2:14" x14ac:dyDescent="0.25">
      <c r="B14" s="30"/>
      <c r="C14" s="30"/>
      <c r="D14" s="30"/>
      <c r="E14" s="30">
        <v>6323</v>
      </c>
      <c r="F14" s="30" t="s">
        <v>60</v>
      </c>
      <c r="G14" s="49">
        <v>484181.43</v>
      </c>
      <c r="H14" s="110"/>
      <c r="I14" s="110"/>
      <c r="J14" s="51"/>
      <c r="K14" s="29">
        <f t="shared" si="3"/>
        <v>0</v>
      </c>
      <c r="L14" s="29"/>
    </row>
    <row r="15" spans="2:14" x14ac:dyDescent="0.25">
      <c r="B15" s="30"/>
      <c r="C15" s="30"/>
      <c r="D15" s="30"/>
      <c r="E15" s="30">
        <v>6324</v>
      </c>
      <c r="F15" s="30" t="s">
        <v>202</v>
      </c>
      <c r="G15" s="49">
        <v>1686501.3</v>
      </c>
      <c r="H15" s="110"/>
      <c r="I15" s="110"/>
      <c r="J15" s="51"/>
      <c r="K15" s="29"/>
      <c r="L15" s="29"/>
    </row>
    <row r="16" spans="2:14" ht="31.5" x14ac:dyDescent="0.25">
      <c r="B16" s="30"/>
      <c r="C16" s="30">
        <v>65</v>
      </c>
      <c r="D16" s="32"/>
      <c r="E16" s="32"/>
      <c r="F16" s="27" t="s">
        <v>61</v>
      </c>
      <c r="G16" s="49">
        <f>G17</f>
        <v>168954.04</v>
      </c>
      <c r="H16" s="49">
        <v>76571</v>
      </c>
      <c r="I16" s="49">
        <v>76571</v>
      </c>
      <c r="J16" s="49">
        <f t="shared" ref="J16" si="4">J17</f>
        <v>108453.23</v>
      </c>
      <c r="K16" s="29">
        <f t="shared" si="3"/>
        <v>64.190965779806149</v>
      </c>
      <c r="L16" s="29">
        <f t="shared" ref="L16:L24" si="5">J16/I16*100</f>
        <v>141.63747371720362</v>
      </c>
    </row>
    <row r="17" spans="2:12" x14ac:dyDescent="0.25">
      <c r="B17" s="30"/>
      <c r="C17" s="33"/>
      <c r="D17" s="32">
        <v>652</v>
      </c>
      <c r="E17" s="32"/>
      <c r="F17" s="27" t="s">
        <v>62</v>
      </c>
      <c r="G17" s="49">
        <f>G18</f>
        <v>168954.04</v>
      </c>
      <c r="H17" s="49">
        <f t="shared" ref="H17:J17" si="6">H18</f>
        <v>0</v>
      </c>
      <c r="I17" s="49">
        <f t="shared" si="6"/>
        <v>0</v>
      </c>
      <c r="J17" s="49">
        <f t="shared" si="6"/>
        <v>108453.23</v>
      </c>
      <c r="K17" s="29">
        <f t="shared" si="3"/>
        <v>64.190965779806149</v>
      </c>
      <c r="L17" s="29"/>
    </row>
    <row r="18" spans="2:12" x14ac:dyDescent="0.25">
      <c r="B18" s="30"/>
      <c r="C18" s="33"/>
      <c r="D18" s="32"/>
      <c r="E18" s="32">
        <v>6526</v>
      </c>
      <c r="F18" s="27" t="s">
        <v>63</v>
      </c>
      <c r="G18" s="49">
        <v>168954.04</v>
      </c>
      <c r="H18" s="110"/>
      <c r="I18" s="110"/>
      <c r="J18" s="51">
        <v>108453.23</v>
      </c>
      <c r="K18" s="29">
        <f t="shared" si="3"/>
        <v>64.190965779806149</v>
      </c>
      <c r="L18" s="29"/>
    </row>
    <row r="19" spans="2:12" x14ac:dyDescent="0.25">
      <c r="B19" s="30"/>
      <c r="C19" s="30">
        <v>67</v>
      </c>
      <c r="D19" s="32"/>
      <c r="E19" s="32"/>
      <c r="F19" s="27" t="s">
        <v>64</v>
      </c>
      <c r="G19" s="49">
        <f>G20</f>
        <v>41636513.039999999</v>
      </c>
      <c r="H19" s="49">
        <v>88984882</v>
      </c>
      <c r="I19" s="49">
        <v>87869184</v>
      </c>
      <c r="J19" s="49">
        <f t="shared" ref="J19" si="7">J20</f>
        <v>83048001.329999998</v>
      </c>
      <c r="K19" s="29">
        <f t="shared" si="3"/>
        <v>199.45954948296506</v>
      </c>
      <c r="L19" s="29">
        <f t="shared" si="5"/>
        <v>94.513226992070386</v>
      </c>
    </row>
    <row r="20" spans="2:12" x14ac:dyDescent="0.25">
      <c r="B20" s="30"/>
      <c r="C20" s="33"/>
      <c r="D20" s="32">
        <v>671</v>
      </c>
      <c r="E20" s="32"/>
      <c r="F20" s="27" t="s">
        <v>64</v>
      </c>
      <c r="G20" s="49">
        <f>G21+G22</f>
        <v>41636513.039999999</v>
      </c>
      <c r="H20" s="49"/>
      <c r="I20" s="49"/>
      <c r="J20" s="49">
        <f t="shared" ref="J20" si="8">J21+J22</f>
        <v>83048001.329999998</v>
      </c>
      <c r="K20" s="29">
        <f t="shared" si="3"/>
        <v>199.45954948296506</v>
      </c>
      <c r="L20" s="29"/>
    </row>
    <row r="21" spans="2:12" ht="31.5" x14ac:dyDescent="0.25">
      <c r="B21" s="30"/>
      <c r="C21" s="33"/>
      <c r="D21" s="32"/>
      <c r="E21" s="32">
        <v>6711</v>
      </c>
      <c r="F21" s="27" t="s">
        <v>197</v>
      </c>
      <c r="G21" s="49">
        <v>41554397.710000001</v>
      </c>
      <c r="H21" s="110"/>
      <c r="I21" s="110"/>
      <c r="J21" s="51">
        <v>46615600.729999997</v>
      </c>
      <c r="K21" s="29">
        <f t="shared" si="3"/>
        <v>112.1797049143177</v>
      </c>
      <c r="L21" s="29"/>
    </row>
    <row r="22" spans="2:12" ht="31.5" x14ac:dyDescent="0.25">
      <c r="B22" s="30"/>
      <c r="C22" s="30"/>
      <c r="D22" s="32"/>
      <c r="E22" s="32">
        <v>6712</v>
      </c>
      <c r="F22" s="27" t="s">
        <v>198</v>
      </c>
      <c r="G22" s="49">
        <v>82115.33</v>
      </c>
      <c r="H22" s="110"/>
      <c r="I22" s="110"/>
      <c r="J22" s="51">
        <v>36432400.600000001</v>
      </c>
      <c r="K22" s="29">
        <f t="shared" si="3"/>
        <v>44367.355766578541</v>
      </c>
      <c r="L22" s="29"/>
    </row>
    <row r="23" spans="2:12" s="44" customFormat="1" x14ac:dyDescent="0.25">
      <c r="B23" s="33">
        <v>7</v>
      </c>
      <c r="C23" s="33"/>
      <c r="D23" s="46"/>
      <c r="E23" s="46"/>
      <c r="F23" s="24" t="s">
        <v>22</v>
      </c>
      <c r="G23" s="50">
        <f>G24</f>
        <v>68660870.989999995</v>
      </c>
      <c r="H23" s="111">
        <f t="shared" ref="H23:J23" si="9">H24</f>
        <v>19792785</v>
      </c>
      <c r="I23" s="111">
        <f t="shared" si="9"/>
        <v>19792785</v>
      </c>
      <c r="J23" s="50">
        <f t="shared" si="9"/>
        <v>25757891.850000001</v>
      </c>
      <c r="K23" s="40">
        <f t="shared" si="3"/>
        <v>37.514659337414272</v>
      </c>
      <c r="L23" s="40">
        <f t="shared" si="5"/>
        <v>130.1377842986725</v>
      </c>
    </row>
    <row r="24" spans="2:12" ht="29.25" customHeight="1" x14ac:dyDescent="0.25">
      <c r="B24" s="30"/>
      <c r="C24" s="30">
        <v>74</v>
      </c>
      <c r="D24" s="32"/>
      <c r="E24" s="32"/>
      <c r="F24" s="31" t="s">
        <v>65</v>
      </c>
      <c r="G24" s="49">
        <f>G25</f>
        <v>68660870.989999995</v>
      </c>
      <c r="H24" s="110">
        <v>19792785</v>
      </c>
      <c r="I24" s="110">
        <v>19792785</v>
      </c>
      <c r="J24" s="51">
        <f>J25</f>
        <v>25757891.850000001</v>
      </c>
      <c r="K24" s="29">
        <f t="shared" si="3"/>
        <v>37.514659337414272</v>
      </c>
      <c r="L24" s="29">
        <f t="shared" si="5"/>
        <v>130.1377842986725</v>
      </c>
    </row>
    <row r="25" spans="2:12" x14ac:dyDescent="0.25">
      <c r="B25" s="30"/>
      <c r="C25" s="30"/>
      <c r="D25" s="30">
        <v>741</v>
      </c>
      <c r="E25" s="30"/>
      <c r="F25" s="31" t="s">
        <v>66</v>
      </c>
      <c r="G25" s="49">
        <f>G26</f>
        <v>68660870.989999995</v>
      </c>
      <c r="H25" s="49">
        <f t="shared" ref="H25:J25" si="10">H26</f>
        <v>0</v>
      </c>
      <c r="I25" s="49">
        <f t="shared" si="10"/>
        <v>0</v>
      </c>
      <c r="J25" s="49">
        <f t="shared" si="10"/>
        <v>25757891.850000001</v>
      </c>
      <c r="K25" s="29">
        <f t="shared" si="3"/>
        <v>37.514659337414272</v>
      </c>
      <c r="L25" s="29"/>
    </row>
    <row r="26" spans="2:12" x14ac:dyDescent="0.25">
      <c r="B26" s="30"/>
      <c r="C26" s="30"/>
      <c r="D26" s="30"/>
      <c r="E26" s="30">
        <v>7411</v>
      </c>
      <c r="F26" s="31" t="s">
        <v>67</v>
      </c>
      <c r="G26" s="49">
        <v>68660870.989999995</v>
      </c>
      <c r="H26" s="110"/>
      <c r="I26" s="110"/>
      <c r="J26" s="51">
        <v>25757891.850000001</v>
      </c>
      <c r="K26" s="29">
        <f t="shared" si="3"/>
        <v>37.514659337414272</v>
      </c>
      <c r="L26" s="29"/>
    </row>
    <row r="27" spans="2:12" x14ac:dyDescent="0.25"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</row>
    <row r="28" spans="2:12" ht="47.25" x14ac:dyDescent="0.25">
      <c r="B28" s="173" t="s">
        <v>8</v>
      </c>
      <c r="C28" s="174"/>
      <c r="D28" s="174"/>
      <c r="E28" s="174"/>
      <c r="F28" s="175"/>
      <c r="G28" s="23" t="s">
        <v>211</v>
      </c>
      <c r="H28" s="23" t="s">
        <v>196</v>
      </c>
      <c r="I28" s="23" t="s">
        <v>186</v>
      </c>
      <c r="J28" s="23" t="s">
        <v>212</v>
      </c>
      <c r="K28" s="23" t="s">
        <v>23</v>
      </c>
      <c r="L28" s="23" t="s">
        <v>49</v>
      </c>
    </row>
    <row r="29" spans="2:12" x14ac:dyDescent="0.25">
      <c r="B29" s="173">
        <v>1</v>
      </c>
      <c r="C29" s="174"/>
      <c r="D29" s="174"/>
      <c r="E29" s="174"/>
      <c r="F29" s="175"/>
      <c r="G29" s="23">
        <v>2</v>
      </c>
      <c r="H29" s="23">
        <v>3</v>
      </c>
      <c r="I29" s="23">
        <v>4</v>
      </c>
      <c r="J29" s="23">
        <v>5</v>
      </c>
      <c r="K29" s="23" t="s">
        <v>34</v>
      </c>
      <c r="L29" s="23" t="s">
        <v>35</v>
      </c>
    </row>
    <row r="30" spans="2:12" x14ac:dyDescent="0.25">
      <c r="B30" s="24"/>
      <c r="C30" s="24"/>
      <c r="D30" s="24"/>
      <c r="E30" s="24"/>
      <c r="F30" s="24" t="s">
        <v>47</v>
      </c>
      <c r="G30" s="50">
        <f>G31+G75</f>
        <v>101920653.34</v>
      </c>
      <c r="H30" s="111">
        <f>H31+H75</f>
        <v>135215487</v>
      </c>
      <c r="I30" s="111">
        <f>I31+I75</f>
        <v>134099789</v>
      </c>
      <c r="J30" s="50">
        <f>J31+J75</f>
        <v>136961138.72</v>
      </c>
      <c r="K30" s="29">
        <f>J30/G30*100</f>
        <v>134.38016165684047</v>
      </c>
      <c r="L30" s="29">
        <f>J30/I30*100</f>
        <v>102.13374662356851</v>
      </c>
    </row>
    <row r="31" spans="2:12" s="44" customFormat="1" x14ac:dyDescent="0.25">
      <c r="B31" s="24">
        <v>3</v>
      </c>
      <c r="C31" s="24"/>
      <c r="D31" s="24"/>
      <c r="E31" s="24"/>
      <c r="F31" s="24" t="s">
        <v>4</v>
      </c>
      <c r="G31" s="50">
        <f>G32+G41+G68+G72</f>
        <v>48382748.329999991</v>
      </c>
      <c r="H31" s="111">
        <f t="shared" ref="H31:I31" si="11">H32+H41+H68+H72</f>
        <v>53787094</v>
      </c>
      <c r="I31" s="111">
        <f t="shared" si="11"/>
        <v>52983984</v>
      </c>
      <c r="J31" s="50">
        <f>J32+J41+J68+J72</f>
        <v>48628751.890000008</v>
      </c>
      <c r="K31" s="29">
        <f t="shared" ref="K31:K91" si="12">J31/G31*100</f>
        <v>100.50845305091418</v>
      </c>
      <c r="L31" s="29">
        <f t="shared" ref="L31:L89" si="13">J31/I31*100</f>
        <v>91.780096962886006</v>
      </c>
    </row>
    <row r="32" spans="2:12" s="44" customFormat="1" x14ac:dyDescent="0.25">
      <c r="B32" s="35"/>
      <c r="C32" s="35">
        <v>31</v>
      </c>
      <c r="D32" s="35"/>
      <c r="E32" s="35"/>
      <c r="F32" s="34" t="s">
        <v>5</v>
      </c>
      <c r="G32" s="50">
        <f>G33+G37+G39</f>
        <v>1830110.7799999998</v>
      </c>
      <c r="H32" s="111">
        <v>2149225</v>
      </c>
      <c r="I32" s="111">
        <v>2005589</v>
      </c>
      <c r="J32" s="50">
        <f>J33+J37+J39</f>
        <v>2034410.2400000002</v>
      </c>
      <c r="K32" s="40">
        <f t="shared" si="12"/>
        <v>111.16322914616133</v>
      </c>
      <c r="L32" s="40">
        <f t="shared" si="13"/>
        <v>101.43704617446548</v>
      </c>
    </row>
    <row r="33" spans="2:12" x14ac:dyDescent="0.25">
      <c r="B33" s="30"/>
      <c r="C33" s="30"/>
      <c r="D33" s="30">
        <v>311</v>
      </c>
      <c r="E33" s="30"/>
      <c r="F33" s="30" t="s">
        <v>30</v>
      </c>
      <c r="G33" s="49">
        <f>G34+G35+G36</f>
        <v>1532509.3399999999</v>
      </c>
      <c r="H33" s="49">
        <f t="shared" ref="H33:I33" si="14">H34+H35</f>
        <v>0</v>
      </c>
      <c r="I33" s="49">
        <f t="shared" si="14"/>
        <v>0</v>
      </c>
      <c r="J33" s="49">
        <f>J34+J35+J36</f>
        <v>1710459.87</v>
      </c>
      <c r="K33" s="29">
        <f t="shared" si="12"/>
        <v>111.61170932896241</v>
      </c>
      <c r="L33" s="29"/>
    </row>
    <row r="34" spans="2:12" x14ac:dyDescent="0.25">
      <c r="B34" s="30"/>
      <c r="C34" s="30"/>
      <c r="D34" s="30"/>
      <c r="E34" s="30">
        <v>3111</v>
      </c>
      <c r="F34" s="30" t="s">
        <v>31</v>
      </c>
      <c r="G34" s="49">
        <v>1528034.14</v>
      </c>
      <c r="H34" s="25"/>
      <c r="I34" s="25"/>
      <c r="J34" s="51">
        <v>1669385.55</v>
      </c>
      <c r="K34" s="29">
        <f t="shared" si="12"/>
        <v>109.25054004356211</v>
      </c>
      <c r="L34" s="29"/>
    </row>
    <row r="35" spans="2:12" x14ac:dyDescent="0.25">
      <c r="B35" s="30"/>
      <c r="C35" s="30"/>
      <c r="D35" s="32"/>
      <c r="E35" s="32" t="s">
        <v>68</v>
      </c>
      <c r="F35" s="30" t="s">
        <v>69</v>
      </c>
      <c r="G35" s="49">
        <v>4475.2</v>
      </c>
      <c r="H35" s="25"/>
      <c r="I35" s="25"/>
      <c r="J35" s="51">
        <v>3892.1</v>
      </c>
      <c r="K35" s="29">
        <f t="shared" si="12"/>
        <v>86.97041473006793</v>
      </c>
      <c r="L35" s="29"/>
    </row>
    <row r="36" spans="2:12" x14ac:dyDescent="0.25">
      <c r="B36" s="30"/>
      <c r="C36" s="30"/>
      <c r="D36" s="32"/>
      <c r="E36" s="32" t="s">
        <v>203</v>
      </c>
      <c r="F36" s="30" t="s">
        <v>204</v>
      </c>
      <c r="G36" s="49"/>
      <c r="H36" s="25"/>
      <c r="I36" s="25"/>
      <c r="J36" s="51">
        <v>37182.22</v>
      </c>
      <c r="K36" s="29"/>
      <c r="L36" s="29"/>
    </row>
    <row r="37" spans="2:12" x14ac:dyDescent="0.25">
      <c r="B37" s="30"/>
      <c r="C37" s="30"/>
      <c r="D37" s="30" t="s">
        <v>70</v>
      </c>
      <c r="E37" s="30"/>
      <c r="F37" s="30" t="s">
        <v>72</v>
      </c>
      <c r="G37" s="49">
        <f>G38</f>
        <v>45572.01</v>
      </c>
      <c r="H37" s="49">
        <f t="shared" ref="H37:J37" si="15">H38</f>
        <v>0</v>
      </c>
      <c r="I37" s="49">
        <f t="shared" si="15"/>
        <v>0</v>
      </c>
      <c r="J37" s="49">
        <f t="shared" si="15"/>
        <v>42366.58</v>
      </c>
      <c r="K37" s="29">
        <f t="shared" si="12"/>
        <v>92.966230807023877</v>
      </c>
      <c r="L37" s="29"/>
    </row>
    <row r="38" spans="2:12" x14ac:dyDescent="0.25">
      <c r="B38" s="30"/>
      <c r="C38" s="33"/>
      <c r="D38" s="30"/>
      <c r="E38" s="30" t="s">
        <v>71</v>
      </c>
      <c r="F38" s="31" t="s">
        <v>72</v>
      </c>
      <c r="G38" s="49">
        <v>45572.01</v>
      </c>
      <c r="H38" s="25"/>
      <c r="I38" s="25"/>
      <c r="J38" s="51">
        <v>42366.58</v>
      </c>
      <c r="K38" s="29">
        <f t="shared" si="12"/>
        <v>92.966230807023877</v>
      </c>
      <c r="L38" s="29"/>
    </row>
    <row r="39" spans="2:12" x14ac:dyDescent="0.25">
      <c r="B39" s="30"/>
      <c r="C39" s="33"/>
      <c r="D39" s="32" t="s">
        <v>73</v>
      </c>
      <c r="E39" s="32"/>
      <c r="F39" s="32" t="s">
        <v>74</v>
      </c>
      <c r="G39" s="49">
        <f>G40</f>
        <v>252029.43</v>
      </c>
      <c r="H39" s="49">
        <f t="shared" ref="H39:J39" si="16">H40</f>
        <v>0</v>
      </c>
      <c r="I39" s="49">
        <f t="shared" si="16"/>
        <v>0</v>
      </c>
      <c r="J39" s="49">
        <f t="shared" si="16"/>
        <v>281583.78999999998</v>
      </c>
      <c r="K39" s="29">
        <f t="shared" si="12"/>
        <v>111.72655114126948</v>
      </c>
      <c r="L39" s="29"/>
    </row>
    <row r="40" spans="2:12" x14ac:dyDescent="0.25">
      <c r="B40" s="30"/>
      <c r="C40" s="30"/>
      <c r="D40" s="32"/>
      <c r="E40" s="32" t="s">
        <v>75</v>
      </c>
      <c r="F40" s="32" t="s">
        <v>76</v>
      </c>
      <c r="G40" s="49">
        <v>252029.43</v>
      </c>
      <c r="H40" s="25"/>
      <c r="I40" s="25"/>
      <c r="J40" s="51">
        <v>281583.78999999998</v>
      </c>
      <c r="K40" s="29">
        <f t="shared" si="12"/>
        <v>111.72655114126948</v>
      </c>
      <c r="L40" s="29"/>
    </row>
    <row r="41" spans="2:12" s="44" customFormat="1" x14ac:dyDescent="0.25">
      <c r="B41" s="35"/>
      <c r="C41" s="35">
        <v>32</v>
      </c>
      <c r="D41" s="35"/>
      <c r="E41" s="35"/>
      <c r="F41" s="34" t="s">
        <v>13</v>
      </c>
      <c r="G41" s="50">
        <f>G42+G46+G51+G61</f>
        <v>46549821.719999991</v>
      </c>
      <c r="H41" s="50">
        <v>51619770</v>
      </c>
      <c r="I41" s="50">
        <v>50973418</v>
      </c>
      <c r="J41" s="50">
        <f>J42+J46+J51+J61</f>
        <v>46590890.140000008</v>
      </c>
      <c r="K41" s="40">
        <f t="shared" si="12"/>
        <v>100.08822465582585</v>
      </c>
      <c r="L41" s="40">
        <f t="shared" si="13"/>
        <v>91.40232687554915</v>
      </c>
    </row>
    <row r="42" spans="2:12" x14ac:dyDescent="0.25">
      <c r="B42" s="27"/>
      <c r="C42" s="27"/>
      <c r="D42" s="27" t="s">
        <v>77</v>
      </c>
      <c r="E42" s="27"/>
      <c r="F42" s="36" t="s">
        <v>32</v>
      </c>
      <c r="G42" s="49">
        <f>SUM(G43:G45)</f>
        <v>132661.6</v>
      </c>
      <c r="H42" s="49">
        <f t="shared" ref="H42:J42" si="17">SUM(H43:H45)</f>
        <v>0</v>
      </c>
      <c r="I42" s="49">
        <f t="shared" si="17"/>
        <v>0</v>
      </c>
      <c r="J42" s="49">
        <f t="shared" si="17"/>
        <v>143050.13</v>
      </c>
      <c r="K42" s="29">
        <f t="shared" si="12"/>
        <v>107.83084931886846</v>
      </c>
      <c r="L42" s="29"/>
    </row>
    <row r="43" spans="2:12" x14ac:dyDescent="0.25">
      <c r="B43" s="27"/>
      <c r="C43" s="27"/>
      <c r="D43" s="30"/>
      <c r="E43" s="30" t="s">
        <v>78</v>
      </c>
      <c r="F43" s="30" t="s">
        <v>33</v>
      </c>
      <c r="G43" s="49">
        <v>82004.570000000007</v>
      </c>
      <c r="H43" s="25"/>
      <c r="I43" s="112"/>
      <c r="J43" s="51">
        <v>92568.91</v>
      </c>
      <c r="K43" s="29">
        <f t="shared" si="12"/>
        <v>112.88262349281266</v>
      </c>
      <c r="L43" s="29"/>
    </row>
    <row r="44" spans="2:12" x14ac:dyDescent="0.25">
      <c r="B44" s="27"/>
      <c r="C44" s="27"/>
      <c r="D44" s="30"/>
      <c r="E44" s="30" t="s">
        <v>79</v>
      </c>
      <c r="F44" s="30" t="s">
        <v>80</v>
      </c>
      <c r="G44" s="49">
        <v>26406.99</v>
      </c>
      <c r="H44" s="25"/>
      <c r="I44" s="112"/>
      <c r="J44" s="51">
        <v>28035.47</v>
      </c>
      <c r="K44" s="29">
        <f t="shared" si="12"/>
        <v>106.16685203425304</v>
      </c>
      <c r="L44" s="29"/>
    </row>
    <row r="45" spans="2:12" x14ac:dyDescent="0.25">
      <c r="B45" s="24"/>
      <c r="C45" s="27"/>
      <c r="D45" s="27"/>
      <c r="E45" s="30" t="s">
        <v>81</v>
      </c>
      <c r="F45" s="26" t="s">
        <v>82</v>
      </c>
      <c r="G45" s="51">
        <v>24250.04</v>
      </c>
      <c r="H45" s="65"/>
      <c r="I45" s="65"/>
      <c r="J45" s="51">
        <v>22445.75</v>
      </c>
      <c r="K45" s="29">
        <f t="shared" si="12"/>
        <v>92.559641138736254</v>
      </c>
      <c r="L45" s="29"/>
    </row>
    <row r="46" spans="2:12" x14ac:dyDescent="0.25">
      <c r="B46" s="24"/>
      <c r="C46" s="27"/>
      <c r="D46" s="27">
        <v>322</v>
      </c>
      <c r="E46" s="30"/>
      <c r="F46" s="26" t="s">
        <v>83</v>
      </c>
      <c r="G46" s="51">
        <f>G47+G48+G49+G50</f>
        <v>177853.13</v>
      </c>
      <c r="H46" s="51">
        <f t="shared" ref="H46:J46" si="18">H47+H48+H49+H50</f>
        <v>0</v>
      </c>
      <c r="I46" s="51">
        <f t="shared" si="18"/>
        <v>0</v>
      </c>
      <c r="J46" s="51">
        <f t="shared" si="18"/>
        <v>151900.07999999999</v>
      </c>
      <c r="K46" s="29">
        <f t="shared" si="12"/>
        <v>85.407594457291808</v>
      </c>
      <c r="L46" s="29"/>
    </row>
    <row r="47" spans="2:12" ht="15" customHeight="1" x14ac:dyDescent="0.25">
      <c r="B47" s="24"/>
      <c r="C47" s="27"/>
      <c r="D47" s="27"/>
      <c r="E47" s="30" t="s">
        <v>84</v>
      </c>
      <c r="F47" s="42" t="s">
        <v>85</v>
      </c>
      <c r="G47" s="54">
        <v>140941</v>
      </c>
      <c r="H47" s="67"/>
      <c r="I47" s="67"/>
      <c r="J47" s="54">
        <v>121153.56</v>
      </c>
      <c r="K47" s="29">
        <f t="shared" si="12"/>
        <v>85.960479917128438</v>
      </c>
      <c r="L47" s="29"/>
    </row>
    <row r="48" spans="2:12" x14ac:dyDescent="0.25">
      <c r="B48" s="24"/>
      <c r="C48" s="27"/>
      <c r="D48" s="27"/>
      <c r="E48" s="30" t="s">
        <v>86</v>
      </c>
      <c r="F48" s="42" t="s">
        <v>87</v>
      </c>
      <c r="G48" s="54">
        <v>35184.81</v>
      </c>
      <c r="H48" s="67"/>
      <c r="I48" s="67"/>
      <c r="J48" s="54">
        <v>26032.34</v>
      </c>
      <c r="K48" s="29">
        <f t="shared" si="12"/>
        <v>73.987439466065055</v>
      </c>
      <c r="L48" s="29"/>
    </row>
    <row r="49" spans="2:12" x14ac:dyDescent="0.25">
      <c r="B49" s="24"/>
      <c r="C49" s="27"/>
      <c r="D49" s="27"/>
      <c r="E49" s="30" t="s">
        <v>88</v>
      </c>
      <c r="F49" s="42" t="s">
        <v>89</v>
      </c>
      <c r="G49" s="54">
        <v>1727.32</v>
      </c>
      <c r="H49" s="67"/>
      <c r="I49" s="67"/>
      <c r="J49" s="54">
        <v>3411.9</v>
      </c>
      <c r="K49" s="29">
        <f t="shared" si="12"/>
        <v>197.5256466665123</v>
      </c>
      <c r="L49" s="29"/>
    </row>
    <row r="50" spans="2:12" x14ac:dyDescent="0.25">
      <c r="B50" s="24"/>
      <c r="C50" s="27"/>
      <c r="D50" s="27"/>
      <c r="E50" s="30" t="s">
        <v>194</v>
      </c>
      <c r="F50" s="42" t="s">
        <v>190</v>
      </c>
      <c r="G50" s="54"/>
      <c r="H50" s="67"/>
      <c r="I50" s="67"/>
      <c r="J50" s="54">
        <v>1302.28</v>
      </c>
      <c r="K50" s="29"/>
      <c r="L50" s="29"/>
    </row>
    <row r="51" spans="2:12" x14ac:dyDescent="0.25">
      <c r="B51" s="24"/>
      <c r="C51" s="27"/>
      <c r="D51" s="27">
        <v>323</v>
      </c>
      <c r="E51" s="30"/>
      <c r="F51" s="26" t="s">
        <v>90</v>
      </c>
      <c r="G51" s="51">
        <f>SUM(G52:G60)</f>
        <v>38848002.229999997</v>
      </c>
      <c r="H51" s="51">
        <f t="shared" ref="H51:J51" si="19">SUM(H52:H60)</f>
        <v>0</v>
      </c>
      <c r="I51" s="51">
        <f t="shared" si="19"/>
        <v>0</v>
      </c>
      <c r="J51" s="51">
        <f t="shared" si="19"/>
        <v>34983884.330000006</v>
      </c>
      <c r="K51" s="29">
        <f t="shared" si="12"/>
        <v>90.053239090333548</v>
      </c>
      <c r="L51" s="29"/>
    </row>
    <row r="52" spans="2:12" x14ac:dyDescent="0.25">
      <c r="B52" s="24"/>
      <c r="C52" s="27"/>
      <c r="D52" s="27"/>
      <c r="E52" s="30" t="s">
        <v>91</v>
      </c>
      <c r="F52" s="26" t="s">
        <v>92</v>
      </c>
      <c r="G52" s="51">
        <v>18739.27</v>
      </c>
      <c r="H52" s="65"/>
      <c r="I52" s="65"/>
      <c r="J52" s="51">
        <v>16078.62</v>
      </c>
      <c r="K52" s="29">
        <f t="shared" si="12"/>
        <v>85.801741476589001</v>
      </c>
      <c r="L52" s="29"/>
    </row>
    <row r="53" spans="2:12" x14ac:dyDescent="0.25">
      <c r="B53" s="24"/>
      <c r="C53" s="27"/>
      <c r="D53" s="27"/>
      <c r="E53" s="30" t="s">
        <v>93</v>
      </c>
      <c r="F53" s="26" t="s">
        <v>94</v>
      </c>
      <c r="G53" s="51">
        <v>4936.6099999999997</v>
      </c>
      <c r="H53" s="65"/>
      <c r="I53" s="65"/>
      <c r="J53" s="51">
        <v>20021.78</v>
      </c>
      <c r="K53" s="29">
        <f t="shared" si="12"/>
        <v>405.57751169324695</v>
      </c>
      <c r="L53" s="29"/>
    </row>
    <row r="54" spans="2:12" x14ac:dyDescent="0.25">
      <c r="B54" s="24"/>
      <c r="C54" s="27"/>
      <c r="D54" s="27"/>
      <c r="E54" s="30" t="s">
        <v>95</v>
      </c>
      <c r="F54" s="26" t="s">
        <v>96</v>
      </c>
      <c r="G54" s="51">
        <v>50830.559999999998</v>
      </c>
      <c r="H54" s="65"/>
      <c r="I54" s="65"/>
      <c r="J54" s="51">
        <v>52870.82</v>
      </c>
      <c r="K54" s="29">
        <f t="shared" si="12"/>
        <v>104.01384521437498</v>
      </c>
      <c r="L54" s="29"/>
    </row>
    <row r="55" spans="2:12" x14ac:dyDescent="0.25">
      <c r="B55" s="24"/>
      <c r="C55" s="27"/>
      <c r="D55" s="27"/>
      <c r="E55" s="30" t="s">
        <v>97</v>
      </c>
      <c r="F55" s="26" t="s">
        <v>98</v>
      </c>
      <c r="G55" s="51">
        <v>43800.76</v>
      </c>
      <c r="H55" s="65"/>
      <c r="I55" s="65"/>
      <c r="J55" s="51">
        <v>49161.62</v>
      </c>
      <c r="K55" s="29">
        <f t="shared" si="12"/>
        <v>112.23919402311742</v>
      </c>
      <c r="L55" s="29"/>
    </row>
    <row r="56" spans="2:12" x14ac:dyDescent="0.25">
      <c r="B56" s="24"/>
      <c r="C56" s="27"/>
      <c r="D56" s="27"/>
      <c r="E56" s="30" t="s">
        <v>99</v>
      </c>
      <c r="F56" s="26" t="s">
        <v>100</v>
      </c>
      <c r="G56" s="51">
        <v>37506195.479999997</v>
      </c>
      <c r="H56" s="65"/>
      <c r="I56" s="65"/>
      <c r="J56" s="51">
        <v>33734285.460000001</v>
      </c>
      <c r="K56" s="29">
        <f t="shared" si="12"/>
        <v>89.9432347863399</v>
      </c>
      <c r="L56" s="29"/>
    </row>
    <row r="57" spans="2:12" x14ac:dyDescent="0.25">
      <c r="B57" s="24"/>
      <c r="C57" s="27"/>
      <c r="D57" s="27"/>
      <c r="E57" s="30" t="s">
        <v>101</v>
      </c>
      <c r="F57" s="26" t="s">
        <v>102</v>
      </c>
      <c r="G57" s="51">
        <v>3730</v>
      </c>
      <c r="H57" s="65"/>
      <c r="I57" s="65"/>
      <c r="J57" s="51">
        <v>3946</v>
      </c>
      <c r="K57" s="29">
        <f t="shared" si="12"/>
        <v>105.79088471849867</v>
      </c>
      <c r="L57" s="29"/>
    </row>
    <row r="58" spans="2:12" x14ac:dyDescent="0.25">
      <c r="B58" s="24"/>
      <c r="C58" s="27"/>
      <c r="D58" s="27"/>
      <c r="E58" s="30" t="s">
        <v>103</v>
      </c>
      <c r="F58" s="26" t="s">
        <v>104</v>
      </c>
      <c r="G58" s="51">
        <v>1074458.05</v>
      </c>
      <c r="H58" s="65"/>
      <c r="I58" s="65"/>
      <c r="J58" s="51">
        <v>941263.96</v>
      </c>
      <c r="K58" s="29">
        <f t="shared" si="12"/>
        <v>87.60360257899319</v>
      </c>
      <c r="L58" s="29"/>
    </row>
    <row r="59" spans="2:12" x14ac:dyDescent="0.25">
      <c r="B59" s="24"/>
      <c r="C59" s="27"/>
      <c r="D59" s="27"/>
      <c r="E59" s="30" t="s">
        <v>105</v>
      </c>
      <c r="F59" s="26" t="s">
        <v>106</v>
      </c>
      <c r="G59" s="51">
        <v>110869.36</v>
      </c>
      <c r="H59" s="65"/>
      <c r="I59" s="65"/>
      <c r="J59" s="51">
        <v>136515.35</v>
      </c>
      <c r="K59" s="29">
        <f t="shared" si="12"/>
        <v>123.13172007126225</v>
      </c>
      <c r="L59" s="29"/>
    </row>
    <row r="60" spans="2:12" x14ac:dyDescent="0.25">
      <c r="B60" s="24"/>
      <c r="C60" s="27"/>
      <c r="D60" s="27"/>
      <c r="E60" s="30" t="s">
        <v>107</v>
      </c>
      <c r="F60" s="26" t="s">
        <v>108</v>
      </c>
      <c r="G60" s="51">
        <v>34442.14</v>
      </c>
      <c r="H60" s="65"/>
      <c r="I60" s="65"/>
      <c r="J60" s="51">
        <v>29740.720000000001</v>
      </c>
      <c r="K60" s="29">
        <f t="shared" si="12"/>
        <v>86.349802886812498</v>
      </c>
      <c r="L60" s="29"/>
    </row>
    <row r="61" spans="2:12" x14ac:dyDescent="0.25">
      <c r="B61" s="24"/>
      <c r="C61" s="27"/>
      <c r="D61" s="27">
        <v>329</v>
      </c>
      <c r="E61" s="30"/>
      <c r="F61" s="26" t="s">
        <v>109</v>
      </c>
      <c r="G61" s="51">
        <f>SUM(G62:G67)</f>
        <v>7391304.7600000007</v>
      </c>
      <c r="H61" s="51">
        <f t="shared" ref="H61:J61" si="20">SUM(H62:H67)</f>
        <v>0</v>
      </c>
      <c r="I61" s="51">
        <f t="shared" si="20"/>
        <v>0</v>
      </c>
      <c r="J61" s="51">
        <f t="shared" si="20"/>
        <v>11312055.6</v>
      </c>
      <c r="K61" s="29">
        <f t="shared" si="12"/>
        <v>153.04544958311254</v>
      </c>
      <c r="L61" s="29"/>
    </row>
    <row r="62" spans="2:12" ht="31.5" x14ac:dyDescent="0.25">
      <c r="B62" s="24"/>
      <c r="C62" s="27"/>
      <c r="D62" s="27"/>
      <c r="E62" s="30" t="s">
        <v>110</v>
      </c>
      <c r="F62" s="37" t="s">
        <v>111</v>
      </c>
      <c r="G62" s="51">
        <v>12295.33</v>
      </c>
      <c r="H62" s="65"/>
      <c r="I62" s="65"/>
      <c r="J62" s="51">
        <v>24960.6</v>
      </c>
      <c r="K62" s="29">
        <f t="shared" si="12"/>
        <v>203.00878463611792</v>
      </c>
      <c r="L62" s="29"/>
    </row>
    <row r="63" spans="2:12" x14ac:dyDescent="0.25">
      <c r="B63" s="24"/>
      <c r="C63" s="27"/>
      <c r="D63" s="27"/>
      <c r="E63" s="30" t="s">
        <v>112</v>
      </c>
      <c r="F63" s="26" t="s">
        <v>113</v>
      </c>
      <c r="G63" s="51">
        <v>454050.91</v>
      </c>
      <c r="H63" s="65"/>
      <c r="I63" s="65"/>
      <c r="J63" s="51">
        <v>329195.42</v>
      </c>
      <c r="K63" s="29">
        <f t="shared" si="12"/>
        <v>72.501874294228372</v>
      </c>
      <c r="L63" s="29"/>
    </row>
    <row r="64" spans="2:12" x14ac:dyDescent="0.25">
      <c r="B64" s="24"/>
      <c r="C64" s="27"/>
      <c r="D64" s="27"/>
      <c r="E64" s="30" t="s">
        <v>114</v>
      </c>
      <c r="F64" s="26" t="s">
        <v>115</v>
      </c>
      <c r="G64" s="51">
        <v>12943.57</v>
      </c>
      <c r="H64" s="65"/>
      <c r="I64" s="65"/>
      <c r="J64" s="51">
        <v>17570.02</v>
      </c>
      <c r="K64" s="29">
        <f t="shared" si="12"/>
        <v>135.74323003622649</v>
      </c>
      <c r="L64" s="29"/>
    </row>
    <row r="65" spans="2:16" x14ac:dyDescent="0.25">
      <c r="B65" s="24"/>
      <c r="C65" s="27"/>
      <c r="D65" s="27"/>
      <c r="E65" s="30" t="s">
        <v>116</v>
      </c>
      <c r="F65" s="26" t="s">
        <v>117</v>
      </c>
      <c r="G65" s="51">
        <v>772.5</v>
      </c>
      <c r="H65" s="65"/>
      <c r="I65" s="65"/>
      <c r="J65" s="51">
        <v>366.25</v>
      </c>
      <c r="K65" s="29">
        <f t="shared" si="12"/>
        <v>47.411003236245953</v>
      </c>
      <c r="L65" s="29"/>
    </row>
    <row r="66" spans="2:16" x14ac:dyDescent="0.25">
      <c r="B66" s="24"/>
      <c r="C66" s="27"/>
      <c r="D66" s="27"/>
      <c r="E66" s="30" t="s">
        <v>118</v>
      </c>
      <c r="F66" s="26" t="s">
        <v>119</v>
      </c>
      <c r="G66" s="51">
        <v>17304.05</v>
      </c>
      <c r="H66" s="65"/>
      <c r="I66" s="65"/>
      <c r="J66" s="51">
        <v>36430.11</v>
      </c>
      <c r="K66" s="29">
        <f t="shared" si="12"/>
        <v>210.52938473941074</v>
      </c>
      <c r="L66" s="29"/>
    </row>
    <row r="67" spans="2:16" x14ac:dyDescent="0.25">
      <c r="B67" s="24"/>
      <c r="C67" s="27"/>
      <c r="D67" s="27"/>
      <c r="E67" s="30" t="s">
        <v>120</v>
      </c>
      <c r="F67" s="26" t="s">
        <v>109</v>
      </c>
      <c r="G67" s="51">
        <v>6893938.4000000004</v>
      </c>
      <c r="H67" s="65"/>
      <c r="I67" s="65"/>
      <c r="J67" s="51">
        <v>10903533.199999999</v>
      </c>
      <c r="K67" s="29">
        <f t="shared" si="12"/>
        <v>158.16116372609304</v>
      </c>
      <c r="L67" s="29"/>
    </row>
    <row r="68" spans="2:16" s="44" customFormat="1" x14ac:dyDescent="0.25">
      <c r="B68" s="35"/>
      <c r="C68" s="35">
        <v>34</v>
      </c>
      <c r="D68" s="35"/>
      <c r="E68" s="33"/>
      <c r="F68" s="34" t="s">
        <v>121</v>
      </c>
      <c r="G68" s="50">
        <f>G69</f>
        <v>1092.29</v>
      </c>
      <c r="H68" s="111">
        <v>4827</v>
      </c>
      <c r="I68" s="39">
        <v>2327</v>
      </c>
      <c r="J68" s="52">
        <f>J69</f>
        <v>801.51</v>
      </c>
      <c r="K68" s="40">
        <f t="shared" si="12"/>
        <v>73.378864587243314</v>
      </c>
      <c r="L68" s="40">
        <f t="shared" si="13"/>
        <v>34.443919209282335</v>
      </c>
    </row>
    <row r="69" spans="2:16" x14ac:dyDescent="0.25">
      <c r="B69" s="24"/>
      <c r="C69" s="27"/>
      <c r="D69" s="27">
        <v>343</v>
      </c>
      <c r="E69" s="30"/>
      <c r="F69" s="26" t="s">
        <v>122</v>
      </c>
      <c r="G69" s="51">
        <f>G70+G71</f>
        <v>1092.29</v>
      </c>
      <c r="H69" s="51">
        <f t="shared" ref="H69:J69" si="21">H70+H71</f>
        <v>0</v>
      </c>
      <c r="I69" s="51">
        <f t="shared" si="21"/>
        <v>0</v>
      </c>
      <c r="J69" s="51">
        <f t="shared" si="21"/>
        <v>801.51</v>
      </c>
      <c r="K69" s="29">
        <f t="shared" si="12"/>
        <v>73.378864587243314</v>
      </c>
      <c r="L69" s="29"/>
    </row>
    <row r="70" spans="2:16" x14ac:dyDescent="0.25">
      <c r="B70" s="24"/>
      <c r="C70" s="27"/>
      <c r="D70" s="27"/>
      <c r="E70" s="30" t="s">
        <v>123</v>
      </c>
      <c r="F70" s="26" t="s">
        <v>124</v>
      </c>
      <c r="G70" s="51">
        <v>298.20999999999998</v>
      </c>
      <c r="H70" s="65"/>
      <c r="I70" s="65"/>
      <c r="J70" s="51">
        <v>522.20000000000005</v>
      </c>
      <c r="K70" s="29">
        <f t="shared" si="12"/>
        <v>175.11149860836326</v>
      </c>
      <c r="L70" s="29"/>
    </row>
    <row r="71" spans="2:16" x14ac:dyDescent="0.25">
      <c r="B71" s="24"/>
      <c r="C71" s="27"/>
      <c r="D71" s="27"/>
      <c r="E71" s="30" t="s">
        <v>125</v>
      </c>
      <c r="F71" s="26" t="s">
        <v>126</v>
      </c>
      <c r="G71" s="51">
        <v>794.08</v>
      </c>
      <c r="H71" s="65"/>
      <c r="I71" s="65"/>
      <c r="J71" s="51">
        <v>279.31</v>
      </c>
      <c r="K71" s="29">
        <f t="shared" si="12"/>
        <v>35.174037880314323</v>
      </c>
      <c r="L71" s="29"/>
    </row>
    <row r="72" spans="2:16" s="44" customFormat="1" ht="31.5" x14ac:dyDescent="0.25">
      <c r="B72" s="35"/>
      <c r="C72" s="35">
        <v>37</v>
      </c>
      <c r="D72" s="35"/>
      <c r="E72" s="33"/>
      <c r="F72" s="34" t="s">
        <v>127</v>
      </c>
      <c r="G72" s="50">
        <f>G73</f>
        <v>1723.54</v>
      </c>
      <c r="H72" s="39">
        <v>13272</v>
      </c>
      <c r="I72" s="39">
        <v>2650</v>
      </c>
      <c r="J72" s="52">
        <f>J73</f>
        <v>2650</v>
      </c>
      <c r="K72" s="29">
        <f t="shared" si="12"/>
        <v>153.75332165194891</v>
      </c>
      <c r="L72" s="29">
        <f t="shared" si="13"/>
        <v>100</v>
      </c>
    </row>
    <row r="73" spans="2:16" x14ac:dyDescent="0.25">
      <c r="B73" s="24"/>
      <c r="C73" s="27"/>
      <c r="D73" s="27">
        <v>372</v>
      </c>
      <c r="E73" s="30"/>
      <c r="F73" s="26" t="s">
        <v>128</v>
      </c>
      <c r="G73" s="51">
        <f>G74</f>
        <v>1723.54</v>
      </c>
      <c r="H73" s="65"/>
      <c r="I73" s="65"/>
      <c r="J73" s="51">
        <f>J74</f>
        <v>2650</v>
      </c>
      <c r="K73" s="29">
        <f t="shared" si="12"/>
        <v>153.75332165194891</v>
      </c>
      <c r="L73" s="29"/>
    </row>
    <row r="74" spans="2:16" x14ac:dyDescent="0.25">
      <c r="B74" s="24"/>
      <c r="C74" s="27"/>
      <c r="D74" s="27"/>
      <c r="E74" s="30" t="s">
        <v>129</v>
      </c>
      <c r="F74" s="26" t="s">
        <v>130</v>
      </c>
      <c r="G74" s="51">
        <v>1723.54</v>
      </c>
      <c r="H74" s="65"/>
      <c r="I74" s="65"/>
      <c r="J74" s="51">
        <v>2650</v>
      </c>
      <c r="K74" s="29">
        <f t="shared" si="12"/>
        <v>153.75332165194891</v>
      </c>
      <c r="L74" s="29"/>
    </row>
    <row r="75" spans="2:16" s="44" customFormat="1" x14ac:dyDescent="0.25">
      <c r="B75" s="24">
        <v>4</v>
      </c>
      <c r="C75" s="24"/>
      <c r="D75" s="24"/>
      <c r="E75" s="33"/>
      <c r="F75" s="43" t="s">
        <v>6</v>
      </c>
      <c r="G75" s="52">
        <f>G76+G79+G89</f>
        <v>53537905.010000005</v>
      </c>
      <c r="H75" s="52">
        <f>H76+H79+H89</f>
        <v>81428393</v>
      </c>
      <c r="I75" s="52">
        <f t="shared" ref="I75:J75" si="22">I76+I79+I89</f>
        <v>81115805</v>
      </c>
      <c r="J75" s="52">
        <f t="shared" si="22"/>
        <v>88332386.829999998</v>
      </c>
      <c r="K75" s="29">
        <f t="shared" si="12"/>
        <v>164.99036862481069</v>
      </c>
      <c r="L75" s="29">
        <f t="shared" si="13"/>
        <v>108.8966408334356</v>
      </c>
    </row>
    <row r="76" spans="2:16" s="44" customFormat="1" ht="31.5" x14ac:dyDescent="0.25">
      <c r="B76" s="35"/>
      <c r="C76" s="35">
        <v>41</v>
      </c>
      <c r="D76" s="35"/>
      <c r="E76" s="33"/>
      <c r="F76" s="34" t="s">
        <v>7</v>
      </c>
      <c r="G76" s="50">
        <f>G77</f>
        <v>24938.1</v>
      </c>
      <c r="H76" s="39">
        <v>323672</v>
      </c>
      <c r="I76" s="39">
        <v>294494</v>
      </c>
      <c r="J76" s="52">
        <f>J77</f>
        <v>12457.35</v>
      </c>
      <c r="K76" s="29">
        <f t="shared" si="12"/>
        <v>49.953083835576898</v>
      </c>
      <c r="L76" s="29">
        <f>J76/I76*100</f>
        <v>4.2300861817218687</v>
      </c>
    </row>
    <row r="77" spans="2:16" x14ac:dyDescent="0.25">
      <c r="B77" s="35"/>
      <c r="C77" s="41"/>
      <c r="D77" s="41" t="s">
        <v>138</v>
      </c>
      <c r="E77" s="30"/>
      <c r="F77" s="36" t="s">
        <v>139</v>
      </c>
      <c r="G77" s="49">
        <f>G78</f>
        <v>24938.1</v>
      </c>
      <c r="H77" s="25"/>
      <c r="I77" s="25"/>
      <c r="J77" s="51">
        <f>J78</f>
        <v>12457.35</v>
      </c>
      <c r="K77" s="29">
        <f t="shared" si="12"/>
        <v>49.953083835576898</v>
      </c>
      <c r="L77" s="29"/>
      <c r="P77" s="21" t="s">
        <v>205</v>
      </c>
    </row>
    <row r="78" spans="2:16" x14ac:dyDescent="0.25">
      <c r="B78" s="35"/>
      <c r="C78" s="35"/>
      <c r="D78" s="35"/>
      <c r="E78" s="30" t="s">
        <v>140</v>
      </c>
      <c r="F78" s="36" t="s">
        <v>141</v>
      </c>
      <c r="G78" s="49">
        <v>24938.1</v>
      </c>
      <c r="H78" s="25"/>
      <c r="I78" s="25"/>
      <c r="J78" s="51">
        <v>12457.35</v>
      </c>
      <c r="K78" s="29">
        <f t="shared" si="12"/>
        <v>49.953083835576898</v>
      </c>
      <c r="L78" s="29"/>
    </row>
    <row r="79" spans="2:16" s="44" customFormat="1" ht="31.5" x14ac:dyDescent="0.25">
      <c r="B79" s="35"/>
      <c r="C79" s="35">
        <v>42</v>
      </c>
      <c r="D79" s="35"/>
      <c r="E79" s="33"/>
      <c r="F79" s="34" t="s">
        <v>131</v>
      </c>
      <c r="G79" s="50">
        <f>G80+G82+G85</f>
        <v>1743678.53</v>
      </c>
      <c r="H79" s="39">
        <v>30995748</v>
      </c>
      <c r="I79" s="39">
        <v>30714338</v>
      </c>
      <c r="J79" s="52">
        <f>J80+J82+J85+J87</f>
        <v>31409749.93</v>
      </c>
      <c r="K79" s="29">
        <f>J79/G79*100</f>
        <v>1801.3498124565426</v>
      </c>
      <c r="L79" s="29">
        <f>J79/I79*100</f>
        <v>102.26412801083325</v>
      </c>
    </row>
    <row r="80" spans="2:16" x14ac:dyDescent="0.25">
      <c r="B80" s="24"/>
      <c r="C80" s="27"/>
      <c r="D80" s="27">
        <v>421</v>
      </c>
      <c r="E80" s="30"/>
      <c r="F80" s="26" t="s">
        <v>199</v>
      </c>
      <c r="G80" s="51">
        <f>G81</f>
        <v>1686501.3</v>
      </c>
      <c r="H80" s="51">
        <f t="shared" ref="H80:J80" si="23">H81</f>
        <v>0</v>
      </c>
      <c r="I80" s="51">
        <f t="shared" si="23"/>
        <v>0</v>
      </c>
      <c r="J80" s="51">
        <f t="shared" si="23"/>
        <v>31254931.969999999</v>
      </c>
      <c r="K80" s="29"/>
      <c r="L80" s="29"/>
    </row>
    <row r="81" spans="2:12" x14ac:dyDescent="0.25">
      <c r="B81" s="24"/>
      <c r="C81" s="27"/>
      <c r="D81" s="27"/>
      <c r="E81" s="30" t="s">
        <v>200</v>
      </c>
      <c r="F81" s="26" t="s">
        <v>191</v>
      </c>
      <c r="G81" s="51">
        <v>1686501.3</v>
      </c>
      <c r="H81" s="65"/>
      <c r="I81" s="65"/>
      <c r="J81" s="51">
        <v>31254931.969999999</v>
      </c>
      <c r="K81" s="29"/>
      <c r="L81" s="29"/>
    </row>
    <row r="82" spans="2:12" x14ac:dyDescent="0.25">
      <c r="B82" s="24"/>
      <c r="C82" s="27"/>
      <c r="D82" s="27">
        <v>422</v>
      </c>
      <c r="E82" s="30"/>
      <c r="F82" s="26" t="s">
        <v>132</v>
      </c>
      <c r="G82" s="51">
        <f>G83+G84</f>
        <v>57177.23</v>
      </c>
      <c r="H82" s="65"/>
      <c r="I82" s="65"/>
      <c r="J82" s="51">
        <f>J83+J84</f>
        <v>68192.95</v>
      </c>
      <c r="K82" s="29">
        <f t="shared" si="12"/>
        <v>119.26592106683027</v>
      </c>
      <c r="L82" s="29"/>
    </row>
    <row r="83" spans="2:12" x14ac:dyDescent="0.25">
      <c r="B83" s="24"/>
      <c r="C83" s="27"/>
      <c r="D83" s="27"/>
      <c r="E83" s="30" t="s">
        <v>133</v>
      </c>
      <c r="F83" s="26" t="s">
        <v>134</v>
      </c>
      <c r="G83" s="51">
        <v>44119.98</v>
      </c>
      <c r="H83" s="65"/>
      <c r="I83" s="65"/>
      <c r="J83" s="51">
        <v>53728.45</v>
      </c>
      <c r="K83" s="29">
        <f t="shared" si="12"/>
        <v>121.77804704353899</v>
      </c>
      <c r="L83" s="29"/>
    </row>
    <row r="84" spans="2:12" x14ac:dyDescent="0.25">
      <c r="B84" s="24"/>
      <c r="C84" s="27"/>
      <c r="D84" s="27"/>
      <c r="E84" s="30" t="s">
        <v>178</v>
      </c>
      <c r="F84" s="26" t="s">
        <v>179</v>
      </c>
      <c r="G84" s="51">
        <v>13057.25</v>
      </c>
      <c r="H84" s="65"/>
      <c r="I84" s="65"/>
      <c r="J84" s="51">
        <v>14464.5</v>
      </c>
      <c r="K84" s="29">
        <f t="shared" si="12"/>
        <v>110.77753738344597</v>
      </c>
      <c r="L84" s="29"/>
    </row>
    <row r="85" spans="2:12" x14ac:dyDescent="0.25">
      <c r="B85" s="24"/>
      <c r="C85" s="27"/>
      <c r="D85" s="27">
        <v>423</v>
      </c>
      <c r="E85" s="30"/>
      <c r="F85" s="26" t="s">
        <v>195</v>
      </c>
      <c r="G85" s="51">
        <f>G86</f>
        <v>0</v>
      </c>
      <c r="H85" s="65"/>
      <c r="I85" s="65"/>
      <c r="J85" s="51">
        <f>J86</f>
        <v>29000.01</v>
      </c>
      <c r="K85" s="29"/>
      <c r="L85" s="29"/>
    </row>
    <row r="86" spans="2:12" x14ac:dyDescent="0.25">
      <c r="B86" s="24"/>
      <c r="C86" s="27"/>
      <c r="D86" s="27"/>
      <c r="E86" s="30">
        <v>4231</v>
      </c>
      <c r="F86" s="26" t="s">
        <v>189</v>
      </c>
      <c r="G86" s="51"/>
      <c r="H86" s="65"/>
      <c r="I86" s="65"/>
      <c r="J86" s="51">
        <v>29000.01</v>
      </c>
      <c r="K86" s="29"/>
      <c r="L86" s="29"/>
    </row>
    <row r="87" spans="2:12" x14ac:dyDescent="0.25">
      <c r="B87" s="24"/>
      <c r="C87" s="27"/>
      <c r="D87" s="27">
        <v>426</v>
      </c>
      <c r="E87" s="30"/>
      <c r="F87" s="26" t="s">
        <v>206</v>
      </c>
      <c r="G87" s="51"/>
      <c r="H87" s="65"/>
      <c r="I87" s="65"/>
      <c r="J87" s="51">
        <f>J88</f>
        <v>57625</v>
      </c>
      <c r="K87" s="29"/>
      <c r="L87" s="29"/>
    </row>
    <row r="88" spans="2:12" x14ac:dyDescent="0.25">
      <c r="B88" s="24"/>
      <c r="C88" s="27"/>
      <c r="D88" s="27"/>
      <c r="E88" s="30">
        <v>4262</v>
      </c>
      <c r="F88" s="26" t="s">
        <v>207</v>
      </c>
      <c r="G88" s="51"/>
      <c r="H88" s="65"/>
      <c r="I88" s="65"/>
      <c r="J88" s="51">
        <v>57625</v>
      </c>
      <c r="K88" s="29"/>
      <c r="L88" s="29"/>
    </row>
    <row r="89" spans="2:12" s="44" customFormat="1" ht="31.5" x14ac:dyDescent="0.25">
      <c r="B89" s="35"/>
      <c r="C89" s="35">
        <v>44</v>
      </c>
      <c r="D89" s="35"/>
      <c r="E89" s="33"/>
      <c r="F89" s="34" t="s">
        <v>135</v>
      </c>
      <c r="G89" s="50">
        <f>G90</f>
        <v>51769288.380000003</v>
      </c>
      <c r="H89" s="39">
        <v>50108973</v>
      </c>
      <c r="I89" s="39">
        <v>50106973</v>
      </c>
      <c r="J89" s="52">
        <f>J90</f>
        <v>56910179.549999997</v>
      </c>
      <c r="K89" s="29">
        <f t="shared" si="12"/>
        <v>109.93038794017124</v>
      </c>
      <c r="L89" s="29">
        <f t="shared" si="13"/>
        <v>113.57736487095318</v>
      </c>
    </row>
    <row r="90" spans="2:12" x14ac:dyDescent="0.25">
      <c r="B90" s="24"/>
      <c r="C90" s="27"/>
      <c r="D90" s="27">
        <v>441</v>
      </c>
      <c r="E90" s="30"/>
      <c r="F90" s="26" t="s">
        <v>136</v>
      </c>
      <c r="G90" s="51">
        <f>G91</f>
        <v>51769288.380000003</v>
      </c>
      <c r="H90" s="65"/>
      <c r="I90" s="65"/>
      <c r="J90" s="51">
        <f>J91</f>
        <v>56910179.549999997</v>
      </c>
      <c r="K90" s="29">
        <f t="shared" si="12"/>
        <v>109.93038794017124</v>
      </c>
      <c r="L90" s="29"/>
    </row>
    <row r="91" spans="2:12" x14ac:dyDescent="0.25">
      <c r="B91" s="24"/>
      <c r="C91" s="27"/>
      <c r="D91" s="27"/>
      <c r="E91" s="30" t="s">
        <v>137</v>
      </c>
      <c r="F91" s="26" t="s">
        <v>67</v>
      </c>
      <c r="G91" s="51">
        <v>51769288.380000003</v>
      </c>
      <c r="H91" s="65"/>
      <c r="I91" s="65"/>
      <c r="J91" s="51">
        <v>56910179.549999997</v>
      </c>
      <c r="K91" s="29">
        <f t="shared" si="12"/>
        <v>109.93038794017124</v>
      </c>
      <c r="L91" s="29"/>
    </row>
  </sheetData>
  <mergeCells count="12">
    <mergeCell ref="B1:L1"/>
    <mergeCell ref="B2:L2"/>
    <mergeCell ref="B4:L4"/>
    <mergeCell ref="B6:L6"/>
    <mergeCell ref="B29:F29"/>
    <mergeCell ref="B9:F9"/>
    <mergeCell ref="B28:F28"/>
    <mergeCell ref="B8:F8"/>
    <mergeCell ref="B7:L7"/>
    <mergeCell ref="B5:L5"/>
    <mergeCell ref="B27:L27"/>
    <mergeCell ref="B3:L3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B1:K36"/>
  <sheetViews>
    <sheetView zoomScaleNormal="100" workbookViewId="0">
      <selection activeCell="E38" sqref="E38"/>
    </sheetView>
  </sheetViews>
  <sheetFormatPr defaultRowHeight="15.75" x14ac:dyDescent="0.25"/>
  <cols>
    <col min="1" max="1" width="9.140625" style="21"/>
    <col min="2" max="2" width="37.7109375" style="21" customWidth="1"/>
    <col min="3" max="5" width="25.28515625" style="21" customWidth="1"/>
    <col min="6" max="6" width="26.85546875" style="21" customWidth="1"/>
    <col min="7" max="8" width="15.7109375" style="21" customWidth="1"/>
    <col min="9" max="9" width="9.140625" style="21"/>
    <col min="10" max="10" width="17.28515625" style="21" bestFit="1" customWidth="1"/>
    <col min="11" max="16384" width="9.140625" style="21"/>
  </cols>
  <sheetData>
    <row r="1" spans="2:10" x14ac:dyDescent="0.25">
      <c r="B1" s="56"/>
      <c r="C1" s="56"/>
      <c r="D1" s="56"/>
      <c r="E1" s="56"/>
      <c r="F1" s="57"/>
      <c r="G1" s="57"/>
      <c r="H1" s="57"/>
    </row>
    <row r="2" spans="2:10" ht="15.75" customHeight="1" x14ac:dyDescent="0.25">
      <c r="B2" s="149" t="s">
        <v>37</v>
      </c>
      <c r="C2" s="149"/>
      <c r="D2" s="149"/>
      <c r="E2" s="149"/>
      <c r="F2" s="149"/>
      <c r="G2" s="149"/>
      <c r="H2" s="149"/>
    </row>
    <row r="3" spans="2:10" x14ac:dyDescent="0.25">
      <c r="B3" s="20"/>
      <c r="C3" s="20"/>
      <c r="D3" s="20"/>
      <c r="E3" s="20"/>
      <c r="F3" s="58"/>
      <c r="G3" s="58"/>
      <c r="H3" s="58"/>
    </row>
    <row r="4" spans="2:10" ht="47.25" x14ac:dyDescent="0.25">
      <c r="B4" s="23" t="s">
        <v>8</v>
      </c>
      <c r="C4" s="23" t="s">
        <v>213</v>
      </c>
      <c r="D4" s="23" t="s">
        <v>196</v>
      </c>
      <c r="E4" s="23" t="s">
        <v>186</v>
      </c>
      <c r="F4" s="23" t="s">
        <v>214</v>
      </c>
      <c r="G4" s="23" t="s">
        <v>23</v>
      </c>
      <c r="H4" s="23" t="s">
        <v>49</v>
      </c>
    </row>
    <row r="5" spans="2:10" x14ac:dyDescent="0.25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10" x14ac:dyDescent="0.25">
      <c r="B6" s="24" t="s">
        <v>46</v>
      </c>
      <c r="C6" s="113">
        <f>C7+C11+C14+C20</f>
        <v>112637020.79999998</v>
      </c>
      <c r="D6" s="140">
        <f>D7+D11+D14+D20</f>
        <v>108854238</v>
      </c>
      <c r="E6" s="140">
        <f>E7+E11+E14+E20</f>
        <v>107738540</v>
      </c>
      <c r="F6" s="113">
        <f>F7+F11+F14+F20</f>
        <v>108914346.41</v>
      </c>
      <c r="G6" s="29">
        <f>F6/C6*100</f>
        <v>96.694981486939341</v>
      </c>
      <c r="H6" s="29">
        <f>F6/E6*100</f>
        <v>101.09135172056349</v>
      </c>
      <c r="J6" s="97"/>
    </row>
    <row r="7" spans="2:10" x14ac:dyDescent="0.25">
      <c r="B7" s="24" t="s">
        <v>18</v>
      </c>
      <c r="C7" s="45">
        <f>C8+C9</f>
        <v>41616913.899999999</v>
      </c>
      <c r="D7" s="140">
        <f t="shared" ref="D7:E7" si="0">D8+D9</f>
        <v>54804061</v>
      </c>
      <c r="E7" s="140">
        <f t="shared" si="0"/>
        <v>53688363</v>
      </c>
      <c r="F7" s="45">
        <f>F8+F9</f>
        <v>53566979.520000003</v>
      </c>
      <c r="G7" s="29">
        <f t="shared" ref="G7:G35" si="1">F7/C7*100</f>
        <v>128.71444444130205</v>
      </c>
      <c r="H7" s="29">
        <f t="shared" ref="H7:H35" si="2">F7/E7*100</f>
        <v>99.773911005630779</v>
      </c>
      <c r="J7" s="99"/>
    </row>
    <row r="8" spans="2:10" x14ac:dyDescent="0.25">
      <c r="B8" s="69" t="s">
        <v>19</v>
      </c>
      <c r="C8" s="28">
        <v>41611167.25</v>
      </c>
      <c r="D8" s="123">
        <v>54795561</v>
      </c>
      <c r="E8" s="124">
        <v>53679863</v>
      </c>
      <c r="F8" s="28">
        <v>53559839.310000002</v>
      </c>
      <c r="G8" s="29">
        <f t="shared" si="1"/>
        <v>128.71506100324547</v>
      </c>
      <c r="H8" s="29">
        <f t="shared" si="2"/>
        <v>99.776408352607021</v>
      </c>
    </row>
    <row r="9" spans="2:10" x14ac:dyDescent="0.25">
      <c r="B9" s="70" t="s">
        <v>20</v>
      </c>
      <c r="C9" s="28">
        <v>5746.65</v>
      </c>
      <c r="D9" s="124">
        <v>8500</v>
      </c>
      <c r="E9" s="124">
        <v>8500</v>
      </c>
      <c r="F9" s="28">
        <v>7140.21</v>
      </c>
      <c r="G9" s="29"/>
      <c r="H9" s="29">
        <f t="shared" si="2"/>
        <v>84.002470588235283</v>
      </c>
    </row>
    <row r="10" spans="2:10" x14ac:dyDescent="0.25">
      <c r="B10" s="70" t="s">
        <v>21</v>
      </c>
      <c r="C10" s="28"/>
      <c r="D10" s="124"/>
      <c r="E10" s="124"/>
      <c r="F10" s="28"/>
      <c r="G10" s="29"/>
      <c r="H10" s="29"/>
    </row>
    <row r="11" spans="2:10" x14ac:dyDescent="0.25">
      <c r="B11" s="24" t="s">
        <v>142</v>
      </c>
      <c r="C11" s="45">
        <f>C12</f>
        <v>168954.04</v>
      </c>
      <c r="D11" s="141">
        <f t="shared" ref="D11:F11" si="3">D12</f>
        <v>76571</v>
      </c>
      <c r="E11" s="141">
        <f t="shared" si="3"/>
        <v>76571</v>
      </c>
      <c r="F11" s="45">
        <f t="shared" si="3"/>
        <v>108453.23</v>
      </c>
      <c r="G11" s="29">
        <f t="shared" si="1"/>
        <v>64.190965779806149</v>
      </c>
      <c r="H11" s="29">
        <f t="shared" si="2"/>
        <v>141.63747371720362</v>
      </c>
    </row>
    <row r="12" spans="2:10" ht="21" customHeight="1" x14ac:dyDescent="0.25">
      <c r="B12" s="74" t="s">
        <v>143</v>
      </c>
      <c r="C12" s="28">
        <v>168954.04</v>
      </c>
      <c r="D12" s="124">
        <v>76571</v>
      </c>
      <c r="E12" s="124">
        <v>76571</v>
      </c>
      <c r="F12" s="28">
        <v>108453.23</v>
      </c>
      <c r="G12" s="29">
        <f t="shared" si="1"/>
        <v>64.190965779806149</v>
      </c>
      <c r="H12" s="29">
        <f t="shared" si="2"/>
        <v>141.63747371720362</v>
      </c>
    </row>
    <row r="13" spans="2:10" x14ac:dyDescent="0.25">
      <c r="B13" s="74"/>
      <c r="C13" s="28"/>
      <c r="D13" s="124"/>
      <c r="E13" s="124"/>
      <c r="F13" s="28"/>
      <c r="G13" s="29"/>
      <c r="H13" s="29"/>
    </row>
    <row r="14" spans="2:10" x14ac:dyDescent="0.25">
      <c r="B14" s="24" t="s">
        <v>144</v>
      </c>
      <c r="C14" s="45">
        <f>C15+C16+C17+C18</f>
        <v>2190281.8699999996</v>
      </c>
      <c r="D14" s="45">
        <f t="shared" ref="D14:F14" si="4">D15+D16+D17+D18</f>
        <v>34180821</v>
      </c>
      <c r="E14" s="45">
        <f t="shared" si="4"/>
        <v>34180821</v>
      </c>
      <c r="F14" s="45">
        <f t="shared" si="4"/>
        <v>29481021.810000002</v>
      </c>
      <c r="G14" s="29">
        <f t="shared" si="1"/>
        <v>1345.9921398153201</v>
      </c>
      <c r="H14" s="29">
        <f t="shared" si="2"/>
        <v>86.250186354505658</v>
      </c>
    </row>
    <row r="15" spans="2:10" x14ac:dyDescent="0.25">
      <c r="B15" s="74" t="s">
        <v>149</v>
      </c>
      <c r="C15" s="28">
        <v>843.75</v>
      </c>
      <c r="D15" s="124"/>
      <c r="E15" s="124"/>
      <c r="F15" s="28"/>
      <c r="G15" s="29"/>
      <c r="H15" s="29"/>
    </row>
    <row r="16" spans="2:10" x14ac:dyDescent="0.25">
      <c r="B16" s="74" t="s">
        <v>217</v>
      </c>
      <c r="C16" s="28">
        <v>19599.14</v>
      </c>
      <c r="D16" s="124">
        <v>34000</v>
      </c>
      <c r="E16" s="124">
        <v>34000</v>
      </c>
      <c r="F16" s="28">
        <v>28563.3</v>
      </c>
      <c r="G16" s="29"/>
      <c r="H16" s="29"/>
    </row>
    <row r="17" spans="2:8" x14ac:dyDescent="0.25">
      <c r="B17" s="74" t="s">
        <v>145</v>
      </c>
      <c r="C17" s="28">
        <v>4819.12</v>
      </c>
      <c r="D17" s="124"/>
      <c r="E17" s="124"/>
      <c r="F17" s="28"/>
      <c r="G17" s="29"/>
      <c r="H17" s="29"/>
    </row>
    <row r="18" spans="2:8" x14ac:dyDescent="0.25">
      <c r="B18" s="74" t="s">
        <v>146</v>
      </c>
      <c r="C18" s="28">
        <v>2165019.86</v>
      </c>
      <c r="D18" s="124">
        <v>34146821</v>
      </c>
      <c r="E18" s="124">
        <v>34146821</v>
      </c>
      <c r="F18" s="28">
        <v>29452458.510000002</v>
      </c>
      <c r="G18" s="29">
        <f t="shared" si="1"/>
        <v>1360.3782142672819</v>
      </c>
      <c r="H18" s="29">
        <f t="shared" si="2"/>
        <v>86.252417201589566</v>
      </c>
    </row>
    <row r="19" spans="2:8" x14ac:dyDescent="0.25">
      <c r="B19" s="74"/>
      <c r="C19" s="28"/>
      <c r="D19" s="124"/>
      <c r="E19" s="124"/>
      <c r="F19" s="28"/>
      <c r="G19" s="29"/>
      <c r="H19" s="29"/>
    </row>
    <row r="20" spans="2:8" ht="31.5" x14ac:dyDescent="0.25">
      <c r="B20" s="24" t="s">
        <v>147</v>
      </c>
      <c r="C20" s="45">
        <f>C21</f>
        <v>68660870.989999995</v>
      </c>
      <c r="D20" s="141">
        <f t="shared" ref="D20:F20" si="5">D21</f>
        <v>19792785</v>
      </c>
      <c r="E20" s="141">
        <f t="shared" si="5"/>
        <v>19792785</v>
      </c>
      <c r="F20" s="45">
        <f t="shared" si="5"/>
        <v>25757891.850000001</v>
      </c>
      <c r="G20" s="29">
        <f t="shared" si="1"/>
        <v>37.514659337414272</v>
      </c>
      <c r="H20" s="29">
        <f t="shared" si="2"/>
        <v>130.1377842986725</v>
      </c>
    </row>
    <row r="21" spans="2:8" ht="31.5" x14ac:dyDescent="0.25">
      <c r="B21" s="74" t="s">
        <v>148</v>
      </c>
      <c r="C21" s="28">
        <v>68660870.989999995</v>
      </c>
      <c r="D21" s="124">
        <v>19792785</v>
      </c>
      <c r="E21" s="124">
        <v>19792785</v>
      </c>
      <c r="F21" s="28">
        <v>25757891.850000001</v>
      </c>
      <c r="G21" s="29">
        <f t="shared" si="1"/>
        <v>37.514659337414272</v>
      </c>
      <c r="H21" s="29">
        <f t="shared" si="2"/>
        <v>130.1377842986725</v>
      </c>
    </row>
    <row r="22" spans="2:8" x14ac:dyDescent="0.25">
      <c r="B22" s="74"/>
      <c r="C22" s="28"/>
      <c r="D22" s="124"/>
      <c r="E22" s="124"/>
      <c r="F22" s="28"/>
      <c r="G22" s="29"/>
      <c r="H22" s="29"/>
    </row>
    <row r="23" spans="2:8" ht="15.75" customHeight="1" x14ac:dyDescent="0.25">
      <c r="B23" s="24" t="s">
        <v>47</v>
      </c>
      <c r="C23" s="45">
        <f>C24+C27+C29+C34</f>
        <v>101920653.34</v>
      </c>
      <c r="D23" s="141">
        <f>D24+D27+D29+D34</f>
        <v>135215487</v>
      </c>
      <c r="E23" s="141">
        <f>E24+E27+E29+E34</f>
        <v>134099789</v>
      </c>
      <c r="F23" s="45">
        <f>F24+F27+F29+F34</f>
        <v>136961138.72000003</v>
      </c>
      <c r="G23" s="40">
        <f t="shared" si="1"/>
        <v>134.38016165684053</v>
      </c>
      <c r="H23" s="40">
        <f t="shared" si="2"/>
        <v>102.13374662356853</v>
      </c>
    </row>
    <row r="24" spans="2:8" ht="15.75" customHeight="1" x14ac:dyDescent="0.25">
      <c r="B24" s="24" t="s">
        <v>18</v>
      </c>
      <c r="C24" s="45">
        <f>C25+C26</f>
        <v>41616913.899999999</v>
      </c>
      <c r="D24" s="141">
        <f t="shared" ref="D24:F24" si="6">D25+D26</f>
        <v>54804061</v>
      </c>
      <c r="E24" s="141">
        <f t="shared" si="6"/>
        <v>53688363</v>
      </c>
      <c r="F24" s="45">
        <f t="shared" si="6"/>
        <v>53566979.520000003</v>
      </c>
      <c r="G24" s="29">
        <f t="shared" si="1"/>
        <v>128.71444444130205</v>
      </c>
      <c r="H24" s="29">
        <f t="shared" si="2"/>
        <v>99.773911005630779</v>
      </c>
    </row>
    <row r="25" spans="2:8" x14ac:dyDescent="0.25">
      <c r="B25" s="69" t="s">
        <v>19</v>
      </c>
      <c r="C25" s="28">
        <v>41611167.25</v>
      </c>
      <c r="D25" s="124">
        <v>54795561</v>
      </c>
      <c r="E25" s="124">
        <v>53679863</v>
      </c>
      <c r="F25" s="28">
        <v>53559839.310000002</v>
      </c>
      <c r="G25" s="29">
        <f t="shared" si="1"/>
        <v>128.71506100324547</v>
      </c>
      <c r="H25" s="29">
        <f t="shared" si="2"/>
        <v>99.776408352607021</v>
      </c>
    </row>
    <row r="26" spans="2:8" x14ac:dyDescent="0.25">
      <c r="B26" s="70" t="s">
        <v>20</v>
      </c>
      <c r="C26" s="28">
        <v>5746.65</v>
      </c>
      <c r="D26" s="124">
        <v>8500</v>
      </c>
      <c r="E26" s="124">
        <v>8500</v>
      </c>
      <c r="F26" s="28">
        <v>7140.21</v>
      </c>
      <c r="G26" s="29"/>
      <c r="H26" s="29">
        <f t="shared" si="2"/>
        <v>84.002470588235283</v>
      </c>
    </row>
    <row r="27" spans="2:8" x14ac:dyDescent="0.25">
      <c r="B27" s="24" t="s">
        <v>142</v>
      </c>
      <c r="C27" s="45">
        <f>C28</f>
        <v>13220.24</v>
      </c>
      <c r="D27" s="141">
        <f t="shared" ref="D27:F27" si="7">D28</f>
        <v>104850</v>
      </c>
      <c r="E27" s="141">
        <f t="shared" si="7"/>
        <v>104850</v>
      </c>
      <c r="F27" s="45">
        <f t="shared" si="7"/>
        <v>1967234.5</v>
      </c>
      <c r="G27" s="29">
        <f t="shared" si="1"/>
        <v>14880.474938427744</v>
      </c>
      <c r="H27" s="29">
        <f t="shared" si="2"/>
        <v>1876.237005245589</v>
      </c>
    </row>
    <row r="28" spans="2:8" ht="23.25" customHeight="1" x14ac:dyDescent="0.25">
      <c r="B28" s="74" t="s">
        <v>143</v>
      </c>
      <c r="C28" s="28">
        <v>13220.24</v>
      </c>
      <c r="D28" s="124">
        <v>104850</v>
      </c>
      <c r="E28" s="124">
        <v>104850</v>
      </c>
      <c r="F28" s="28">
        <v>1967234.5</v>
      </c>
      <c r="G28" s="29">
        <f t="shared" si="1"/>
        <v>14880.474938427744</v>
      </c>
      <c r="H28" s="29">
        <f t="shared" si="2"/>
        <v>1876.237005245589</v>
      </c>
    </row>
    <row r="29" spans="2:8" x14ac:dyDescent="0.25">
      <c r="B29" s="24" t="s">
        <v>144</v>
      </c>
      <c r="C29" s="45">
        <f>C30+C31+C32+C33</f>
        <v>2190281.8699999996</v>
      </c>
      <c r="D29" s="45">
        <f t="shared" ref="D29:F29" si="8">D30+D31+D32+D33</f>
        <v>34180821</v>
      </c>
      <c r="E29" s="45">
        <f t="shared" si="8"/>
        <v>34180821</v>
      </c>
      <c r="F29" s="45">
        <f t="shared" si="8"/>
        <v>29481021.810000002</v>
      </c>
      <c r="G29" s="29">
        <f t="shared" si="1"/>
        <v>1345.9921398153201</v>
      </c>
      <c r="H29" s="29">
        <f t="shared" si="2"/>
        <v>86.250186354505658</v>
      </c>
    </row>
    <row r="30" spans="2:8" x14ac:dyDescent="0.25">
      <c r="B30" s="74" t="s">
        <v>149</v>
      </c>
      <c r="C30" s="28">
        <v>843.75</v>
      </c>
      <c r="D30" s="124"/>
      <c r="E30" s="124"/>
      <c r="F30" s="28"/>
      <c r="G30" s="29"/>
      <c r="H30" s="29"/>
    </row>
    <row r="31" spans="2:8" x14ac:dyDescent="0.25">
      <c r="B31" s="74" t="s">
        <v>217</v>
      </c>
      <c r="C31" s="28">
        <v>19599.14</v>
      </c>
      <c r="D31" s="124">
        <v>34000</v>
      </c>
      <c r="E31" s="124">
        <v>34000</v>
      </c>
      <c r="F31" s="28">
        <v>28563.3</v>
      </c>
      <c r="G31" s="29"/>
      <c r="H31" s="29"/>
    </row>
    <row r="32" spans="2:8" x14ac:dyDescent="0.25">
      <c r="B32" s="74" t="s">
        <v>145</v>
      </c>
      <c r="C32" s="28">
        <v>4819.12</v>
      </c>
      <c r="D32" s="124"/>
      <c r="E32" s="124"/>
      <c r="F32" s="28"/>
      <c r="G32" s="29"/>
      <c r="H32" s="29"/>
    </row>
    <row r="33" spans="2:11" x14ac:dyDescent="0.25">
      <c r="B33" s="74" t="s">
        <v>146</v>
      </c>
      <c r="C33" s="28">
        <v>2165019.86</v>
      </c>
      <c r="D33" s="124">
        <v>34146821</v>
      </c>
      <c r="E33" s="124">
        <v>34146821</v>
      </c>
      <c r="F33" s="28">
        <v>29452458.510000002</v>
      </c>
      <c r="G33" s="29">
        <f t="shared" si="1"/>
        <v>1360.3782142672819</v>
      </c>
      <c r="H33" s="29">
        <f t="shared" si="2"/>
        <v>86.252417201589566</v>
      </c>
    </row>
    <row r="34" spans="2:11" ht="31.5" x14ac:dyDescent="0.25">
      <c r="B34" s="24" t="s">
        <v>150</v>
      </c>
      <c r="C34" s="45">
        <f>C35</f>
        <v>58100237.329999998</v>
      </c>
      <c r="D34" s="141">
        <f t="shared" ref="D34:F34" si="9">D35</f>
        <v>46125755</v>
      </c>
      <c r="E34" s="141">
        <f t="shared" si="9"/>
        <v>46125755</v>
      </c>
      <c r="F34" s="45">
        <f t="shared" si="9"/>
        <v>51945902.890000001</v>
      </c>
      <c r="G34" s="29">
        <f t="shared" si="1"/>
        <v>89.407385024876291</v>
      </c>
      <c r="H34" s="29">
        <f t="shared" si="2"/>
        <v>112.61800026904709</v>
      </c>
    </row>
    <row r="35" spans="2:11" ht="31.5" x14ac:dyDescent="0.25">
      <c r="B35" s="74" t="s">
        <v>151</v>
      </c>
      <c r="C35" s="28">
        <v>58100237.329999998</v>
      </c>
      <c r="D35" s="124">
        <v>46125755</v>
      </c>
      <c r="E35" s="124">
        <v>46125755</v>
      </c>
      <c r="F35" s="28">
        <v>51945902.890000001</v>
      </c>
      <c r="G35" s="29">
        <f t="shared" si="1"/>
        <v>89.407385024876291</v>
      </c>
      <c r="H35" s="29">
        <f t="shared" si="2"/>
        <v>112.61800026904709</v>
      </c>
    </row>
    <row r="36" spans="2:11" x14ac:dyDescent="0.25">
      <c r="B36" s="71"/>
      <c r="C36" s="71"/>
      <c r="D36" s="71"/>
      <c r="E36" s="71"/>
      <c r="F36" s="71"/>
      <c r="G36" s="71"/>
      <c r="H36" s="71"/>
      <c r="I36" s="71"/>
      <c r="J36" s="71"/>
      <c r="K36" s="71"/>
    </row>
  </sheetData>
  <mergeCells count="1">
    <mergeCell ref="B2:H2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B1:H12"/>
  <sheetViews>
    <sheetView zoomScaleNormal="100" workbookViewId="0">
      <selection activeCell="D31" sqref="D31"/>
    </sheetView>
  </sheetViews>
  <sheetFormatPr defaultRowHeight="15.75" x14ac:dyDescent="0.25"/>
  <cols>
    <col min="1" max="1" width="9.140625" style="21"/>
    <col min="2" max="2" width="37.7109375" style="21" customWidth="1"/>
    <col min="3" max="6" width="25.28515625" style="21" customWidth="1"/>
    <col min="7" max="8" width="15.7109375" style="21" customWidth="1"/>
    <col min="9" max="16384" width="9.140625" style="21"/>
  </cols>
  <sheetData>
    <row r="1" spans="2:8" x14ac:dyDescent="0.25">
      <c r="B1" s="56"/>
      <c r="C1" s="56"/>
      <c r="D1" s="56"/>
      <c r="E1" s="56"/>
      <c r="F1" s="57"/>
      <c r="G1" s="57"/>
      <c r="H1" s="57"/>
    </row>
    <row r="2" spans="2:8" ht="15.75" customHeight="1" x14ac:dyDescent="0.25">
      <c r="B2" s="149" t="s">
        <v>38</v>
      </c>
      <c r="C2" s="149"/>
      <c r="D2" s="149"/>
      <c r="E2" s="149"/>
      <c r="F2" s="149"/>
      <c r="G2" s="149"/>
      <c r="H2" s="149"/>
    </row>
    <row r="3" spans="2:8" x14ac:dyDescent="0.25">
      <c r="B3" s="20"/>
      <c r="C3" s="20"/>
      <c r="D3" s="20"/>
      <c r="E3" s="20"/>
      <c r="F3" s="58"/>
      <c r="G3" s="58"/>
      <c r="H3" s="58"/>
    </row>
    <row r="4" spans="2:8" ht="47.25" x14ac:dyDescent="0.25">
      <c r="B4" s="23" t="s">
        <v>8</v>
      </c>
      <c r="C4" s="23" t="s">
        <v>213</v>
      </c>
      <c r="D4" s="23" t="s">
        <v>196</v>
      </c>
      <c r="E4" s="23" t="s">
        <v>186</v>
      </c>
      <c r="F4" s="23" t="s">
        <v>214</v>
      </c>
      <c r="G4" s="23" t="s">
        <v>23</v>
      </c>
      <c r="H4" s="23" t="s">
        <v>49</v>
      </c>
    </row>
    <row r="5" spans="2:8" x14ac:dyDescent="0.25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8" ht="15.75" customHeight="1" x14ac:dyDescent="0.25">
      <c r="B6" s="24" t="s">
        <v>47</v>
      </c>
      <c r="C6" s="45">
        <f>C7</f>
        <v>101920653.34</v>
      </c>
      <c r="D6" s="141">
        <f t="shared" ref="D6:F6" si="0">D7</f>
        <v>135215487</v>
      </c>
      <c r="E6" s="141">
        <f t="shared" si="0"/>
        <v>134099789</v>
      </c>
      <c r="F6" s="45">
        <f t="shared" si="0"/>
        <v>136961138.72</v>
      </c>
      <c r="G6" s="29">
        <f>F6/C6*100</f>
        <v>134.38016165684047</v>
      </c>
      <c r="H6" s="29">
        <f>F6/E6*100</f>
        <v>102.13374662356851</v>
      </c>
    </row>
    <row r="7" spans="2:8" ht="15.75" customHeight="1" x14ac:dyDescent="0.25">
      <c r="B7" s="24" t="s">
        <v>9</v>
      </c>
      <c r="C7" s="45">
        <f>C8</f>
        <v>101920653.34</v>
      </c>
      <c r="D7" s="141">
        <f t="shared" ref="D7:F7" si="1">D8</f>
        <v>135215487</v>
      </c>
      <c r="E7" s="141">
        <f t="shared" si="1"/>
        <v>134099789</v>
      </c>
      <c r="F7" s="45">
        <f t="shared" si="1"/>
        <v>136961138.72</v>
      </c>
      <c r="G7" s="29">
        <f t="shared" ref="G7:G8" si="2">F7/C7*100</f>
        <v>134.38016165684047</v>
      </c>
      <c r="H7" s="29">
        <f t="shared" ref="H7:H8" si="3">F7/E7*100</f>
        <v>102.13374662356851</v>
      </c>
    </row>
    <row r="8" spans="2:8" ht="31.5" x14ac:dyDescent="0.25">
      <c r="B8" s="72" t="s">
        <v>152</v>
      </c>
      <c r="C8" s="28">
        <v>101920653.34</v>
      </c>
      <c r="D8" s="25">
        <v>135215487</v>
      </c>
      <c r="E8" s="25">
        <v>134099789</v>
      </c>
      <c r="F8" s="53">
        <v>136961138.72</v>
      </c>
      <c r="G8" s="29">
        <f t="shared" si="2"/>
        <v>134.38016165684047</v>
      </c>
      <c r="H8" s="29">
        <f t="shared" si="3"/>
        <v>102.13374662356851</v>
      </c>
    </row>
    <row r="10" spans="2:8" x14ac:dyDescent="0.25">
      <c r="B10" s="71"/>
      <c r="C10" s="71"/>
      <c r="D10" s="71"/>
      <c r="E10" s="71"/>
      <c r="F10" s="71"/>
      <c r="G10" s="71"/>
      <c r="H10" s="71"/>
    </row>
    <row r="11" spans="2:8" x14ac:dyDescent="0.25">
      <c r="B11" s="71"/>
      <c r="C11" s="71"/>
      <c r="D11" s="71"/>
      <c r="E11" s="71"/>
      <c r="F11" s="71"/>
      <c r="G11" s="71"/>
      <c r="H11" s="71"/>
    </row>
    <row r="12" spans="2:8" x14ac:dyDescent="0.25">
      <c r="B12" s="71"/>
      <c r="C12" s="71"/>
      <c r="D12" s="71"/>
      <c r="E12" s="71"/>
      <c r="F12" s="71"/>
      <c r="G12" s="71"/>
      <c r="H12" s="71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B1:L22"/>
  <sheetViews>
    <sheetView workbookViewId="0">
      <selection activeCell="G7" sqref="G7:L7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5.75" customHeight="1" x14ac:dyDescent="0.25">
      <c r="B2" s="181" t="s">
        <v>12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2:12" ht="18" x14ac:dyDescent="0.25">
      <c r="B3" s="18"/>
      <c r="C3" s="18"/>
      <c r="D3" s="18"/>
      <c r="E3" s="18"/>
      <c r="F3" s="18"/>
      <c r="G3" s="18"/>
      <c r="H3" s="18"/>
      <c r="I3" s="18"/>
      <c r="J3" s="19"/>
      <c r="K3" s="19"/>
      <c r="L3" s="19"/>
    </row>
    <row r="4" spans="2:12" ht="18" customHeight="1" x14ac:dyDescent="0.25">
      <c r="B4" s="181" t="s">
        <v>52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2:12" ht="15.75" customHeight="1" x14ac:dyDescent="0.25">
      <c r="B5" s="181" t="s">
        <v>39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</row>
    <row r="6" spans="2:12" ht="18" x14ac:dyDescent="0.25">
      <c r="B6" s="18"/>
      <c r="C6" s="18"/>
      <c r="D6" s="18"/>
      <c r="E6" s="18"/>
      <c r="F6" s="18"/>
      <c r="G6" s="18"/>
      <c r="H6" s="18"/>
      <c r="I6" s="18"/>
      <c r="J6" s="19"/>
      <c r="K6" s="19"/>
      <c r="L6" s="19"/>
    </row>
    <row r="7" spans="2:12" ht="25.5" customHeight="1" x14ac:dyDescent="0.25">
      <c r="B7" s="178" t="s">
        <v>8</v>
      </c>
      <c r="C7" s="179"/>
      <c r="D7" s="179"/>
      <c r="E7" s="179"/>
      <c r="F7" s="180"/>
      <c r="G7" s="16" t="s">
        <v>213</v>
      </c>
      <c r="H7" s="16" t="s">
        <v>196</v>
      </c>
      <c r="I7" s="16" t="s">
        <v>186</v>
      </c>
      <c r="J7" s="16" t="s">
        <v>214</v>
      </c>
      <c r="K7" s="16" t="s">
        <v>23</v>
      </c>
      <c r="L7" s="16" t="s">
        <v>49</v>
      </c>
    </row>
    <row r="8" spans="2:12" x14ac:dyDescent="0.25">
      <c r="B8" s="178">
        <v>1</v>
      </c>
      <c r="C8" s="179"/>
      <c r="D8" s="179"/>
      <c r="E8" s="179"/>
      <c r="F8" s="180"/>
      <c r="G8" s="17">
        <v>2</v>
      </c>
      <c r="H8" s="17">
        <v>3</v>
      </c>
      <c r="I8" s="17">
        <v>4</v>
      </c>
      <c r="J8" s="17">
        <v>5</v>
      </c>
      <c r="K8" s="17" t="s">
        <v>34</v>
      </c>
      <c r="L8" s="17" t="s">
        <v>35</v>
      </c>
    </row>
    <row r="9" spans="2:12" ht="25.5" x14ac:dyDescent="0.25">
      <c r="B9" s="4">
        <v>8</v>
      </c>
      <c r="C9" s="4"/>
      <c r="D9" s="4"/>
      <c r="E9" s="4"/>
      <c r="F9" s="4" t="s">
        <v>10</v>
      </c>
      <c r="G9" s="2"/>
      <c r="H9" s="2"/>
      <c r="I9" s="2"/>
      <c r="J9" s="14"/>
      <c r="K9" s="14"/>
      <c r="L9" s="14"/>
    </row>
    <row r="10" spans="2:12" x14ac:dyDescent="0.25">
      <c r="B10" s="4"/>
      <c r="C10" s="8">
        <v>84</v>
      </c>
      <c r="D10" s="8"/>
      <c r="E10" s="8"/>
      <c r="F10" s="8" t="s">
        <v>14</v>
      </c>
      <c r="G10" s="2"/>
      <c r="H10" s="2"/>
      <c r="I10" s="2"/>
      <c r="J10" s="14"/>
      <c r="K10" s="14"/>
      <c r="L10" s="14"/>
    </row>
    <row r="11" spans="2:12" ht="51" x14ac:dyDescent="0.25">
      <c r="B11" s="5"/>
      <c r="C11" s="5"/>
      <c r="D11" s="5">
        <v>841</v>
      </c>
      <c r="E11" s="5"/>
      <c r="F11" s="13" t="s">
        <v>40</v>
      </c>
      <c r="G11" s="2"/>
      <c r="H11" s="2"/>
      <c r="I11" s="2"/>
      <c r="J11" s="14"/>
      <c r="K11" s="14"/>
      <c r="L11" s="14"/>
    </row>
    <row r="12" spans="2:12" ht="25.5" x14ac:dyDescent="0.25">
      <c r="B12" s="5"/>
      <c r="C12" s="5"/>
      <c r="D12" s="5"/>
      <c r="E12" s="5">
        <v>8413</v>
      </c>
      <c r="F12" s="13" t="s">
        <v>41</v>
      </c>
      <c r="G12" s="2"/>
      <c r="H12" s="2"/>
      <c r="I12" s="2"/>
      <c r="J12" s="14"/>
      <c r="K12" s="14"/>
      <c r="L12" s="14"/>
    </row>
    <row r="13" spans="2:12" x14ac:dyDescent="0.25">
      <c r="B13" s="5"/>
      <c r="C13" s="5"/>
      <c r="D13" s="5"/>
      <c r="E13" s="6" t="s">
        <v>21</v>
      </c>
      <c r="F13" s="10"/>
      <c r="G13" s="2"/>
      <c r="H13" s="2"/>
      <c r="I13" s="2"/>
      <c r="J13" s="14"/>
      <c r="K13" s="14"/>
      <c r="L13" s="14"/>
    </row>
    <row r="14" spans="2:12" ht="25.5" x14ac:dyDescent="0.25">
      <c r="B14" s="7">
        <v>5</v>
      </c>
      <c r="C14" s="7"/>
      <c r="D14" s="7"/>
      <c r="E14" s="7"/>
      <c r="F14" s="11" t="s">
        <v>11</v>
      </c>
      <c r="G14" s="2"/>
      <c r="H14" s="2"/>
      <c r="I14" s="2"/>
      <c r="J14" s="14"/>
      <c r="K14" s="14"/>
      <c r="L14" s="14"/>
    </row>
    <row r="15" spans="2:12" ht="25.5" x14ac:dyDescent="0.25">
      <c r="B15" s="8"/>
      <c r="C15" s="8">
        <v>54</v>
      </c>
      <c r="D15" s="8"/>
      <c r="E15" s="8"/>
      <c r="F15" s="12" t="s">
        <v>15</v>
      </c>
      <c r="G15" s="2"/>
      <c r="H15" s="2"/>
      <c r="I15" s="3"/>
      <c r="J15" s="14"/>
      <c r="K15" s="14"/>
      <c r="L15" s="14"/>
    </row>
    <row r="16" spans="2:12" ht="63.75" x14ac:dyDescent="0.25">
      <c r="B16" s="8"/>
      <c r="C16" s="8"/>
      <c r="D16" s="8">
        <v>541</v>
      </c>
      <c r="E16" s="13"/>
      <c r="F16" s="13" t="s">
        <v>42</v>
      </c>
      <c r="G16" s="2"/>
      <c r="H16" s="2"/>
      <c r="I16" s="3"/>
      <c r="J16" s="14"/>
      <c r="K16" s="14"/>
      <c r="L16" s="14"/>
    </row>
    <row r="17" spans="2:12" ht="38.25" x14ac:dyDescent="0.25">
      <c r="B17" s="8"/>
      <c r="C17" s="8"/>
      <c r="D17" s="8"/>
      <c r="E17" s="13">
        <v>5413</v>
      </c>
      <c r="F17" s="13" t="s">
        <v>43</v>
      </c>
      <c r="G17" s="2"/>
      <c r="H17" s="2"/>
      <c r="I17" s="3"/>
      <c r="J17" s="14"/>
      <c r="K17" s="14"/>
      <c r="L17" s="14"/>
    </row>
    <row r="18" spans="2:12" x14ac:dyDescent="0.25">
      <c r="B18" s="9"/>
      <c r="C18" s="7"/>
      <c r="D18" s="7"/>
      <c r="E18" s="7"/>
      <c r="F18" s="11" t="s">
        <v>21</v>
      </c>
      <c r="G18" s="2"/>
      <c r="H18" s="2"/>
      <c r="I18" s="2"/>
      <c r="J18" s="14"/>
      <c r="K18" s="14"/>
      <c r="L18" s="14"/>
    </row>
    <row r="20" spans="2:12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2:12" x14ac:dyDescent="0.25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2:12" x14ac:dyDescent="0.2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mergeCells count="5">
    <mergeCell ref="B7:F7"/>
    <mergeCell ref="B8:F8"/>
    <mergeCell ref="B2:L2"/>
    <mergeCell ref="B4:L4"/>
    <mergeCell ref="B5:L5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B1:H33"/>
  <sheetViews>
    <sheetView zoomScaleNormal="100" workbookViewId="0">
      <selection activeCell="C4" sqref="C4:H4"/>
    </sheetView>
  </sheetViews>
  <sheetFormatPr defaultRowHeight="15.75" x14ac:dyDescent="0.25"/>
  <cols>
    <col min="1" max="1" width="9.140625" style="21"/>
    <col min="2" max="2" width="37.7109375" style="21" customWidth="1"/>
    <col min="3" max="3" width="28.7109375" style="21" customWidth="1"/>
    <col min="4" max="6" width="25.28515625" style="21" customWidth="1"/>
    <col min="7" max="8" width="15.7109375" style="21" customWidth="1"/>
    <col min="9" max="16384" width="9.140625" style="21"/>
  </cols>
  <sheetData>
    <row r="1" spans="2:8" x14ac:dyDescent="0.25">
      <c r="B1" s="56"/>
      <c r="C1" s="56"/>
      <c r="D1" s="56"/>
      <c r="E1" s="56"/>
      <c r="F1" s="57"/>
      <c r="G1" s="57"/>
      <c r="H1" s="57"/>
    </row>
    <row r="2" spans="2:8" ht="15.75" customHeight="1" x14ac:dyDescent="0.25">
      <c r="B2" s="149" t="s">
        <v>44</v>
      </c>
      <c r="C2" s="149"/>
      <c r="D2" s="149"/>
      <c r="E2" s="149"/>
      <c r="F2" s="149"/>
      <c r="G2" s="149"/>
      <c r="H2" s="149"/>
    </row>
    <row r="3" spans="2:8" x14ac:dyDescent="0.25">
      <c r="B3" s="20"/>
      <c r="C3" s="20"/>
      <c r="D3" s="20"/>
      <c r="E3" s="20"/>
      <c r="F3" s="58"/>
      <c r="G3" s="58"/>
      <c r="H3" s="58"/>
    </row>
    <row r="4" spans="2:8" ht="47.25" x14ac:dyDescent="0.25">
      <c r="B4" s="23" t="s">
        <v>8</v>
      </c>
      <c r="C4" s="23" t="s">
        <v>213</v>
      </c>
      <c r="D4" s="23" t="s">
        <v>196</v>
      </c>
      <c r="E4" s="23" t="s">
        <v>186</v>
      </c>
      <c r="F4" s="23" t="s">
        <v>214</v>
      </c>
      <c r="G4" s="23" t="s">
        <v>23</v>
      </c>
      <c r="H4" s="23" t="s">
        <v>49</v>
      </c>
    </row>
    <row r="5" spans="2:8" x14ac:dyDescent="0.25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8" x14ac:dyDescent="0.25">
      <c r="B6" s="24" t="s">
        <v>173</v>
      </c>
      <c r="C6" s="73">
        <f>C7+C11+C14+C19</f>
        <v>0</v>
      </c>
      <c r="D6" s="73">
        <f>D7+D11+D14+D19</f>
        <v>0</v>
      </c>
      <c r="E6" s="73">
        <f>E7+E11+E14+E19</f>
        <v>0</v>
      </c>
      <c r="F6" s="73">
        <f>F7+F11+F14+F19</f>
        <v>0</v>
      </c>
      <c r="G6" s="29" t="e">
        <f>F6/C6*100</f>
        <v>#DIV/0!</v>
      </c>
      <c r="H6" s="29" t="e">
        <f>F6/E6*100</f>
        <v>#DIV/0!</v>
      </c>
    </row>
    <row r="7" spans="2:8" x14ac:dyDescent="0.25">
      <c r="B7" s="24" t="s">
        <v>18</v>
      </c>
      <c r="C7" s="114">
        <f>C8+C9</f>
        <v>0</v>
      </c>
      <c r="D7" s="114">
        <f>D8+D9</f>
        <v>0</v>
      </c>
      <c r="E7" s="114">
        <f>E8+E9</f>
        <v>0</v>
      </c>
      <c r="F7" s="114">
        <f>F8+F9</f>
        <v>0</v>
      </c>
      <c r="G7" s="29" t="e">
        <f t="shared" ref="G7:G33" si="0">F7/C7*100</f>
        <v>#DIV/0!</v>
      </c>
      <c r="H7" s="29" t="e">
        <f t="shared" ref="H7:H33" si="1">F7/E7*100</f>
        <v>#DIV/0!</v>
      </c>
    </row>
    <row r="8" spans="2:8" x14ac:dyDescent="0.25">
      <c r="B8" s="69" t="s">
        <v>19</v>
      </c>
      <c r="C8" s="116"/>
      <c r="D8" s="117"/>
      <c r="E8" s="117"/>
      <c r="F8" s="118"/>
      <c r="G8" s="29" t="e">
        <f t="shared" si="0"/>
        <v>#DIV/0!</v>
      </c>
      <c r="H8" s="29" t="e">
        <f t="shared" si="1"/>
        <v>#DIV/0!</v>
      </c>
    </row>
    <row r="9" spans="2:8" x14ac:dyDescent="0.25">
      <c r="B9" s="69" t="s">
        <v>20</v>
      </c>
      <c r="C9" s="116"/>
      <c r="D9" s="117"/>
      <c r="E9" s="117"/>
      <c r="F9" s="118"/>
      <c r="G9" s="29"/>
      <c r="H9" s="29" t="e">
        <f t="shared" si="1"/>
        <v>#DIV/0!</v>
      </c>
    </row>
    <row r="10" spans="2:8" x14ac:dyDescent="0.25">
      <c r="B10" s="70" t="s">
        <v>21</v>
      </c>
      <c r="C10" s="116"/>
      <c r="D10" s="119"/>
      <c r="E10" s="119"/>
      <c r="F10" s="120"/>
      <c r="G10" s="29"/>
      <c r="H10" s="29"/>
    </row>
    <row r="11" spans="2:8" x14ac:dyDescent="0.25">
      <c r="B11" s="24" t="s">
        <v>142</v>
      </c>
      <c r="C11" s="114">
        <f>C12</f>
        <v>0</v>
      </c>
      <c r="D11" s="114">
        <f t="shared" ref="D11:F11" si="2">D12</f>
        <v>0</v>
      </c>
      <c r="E11" s="114">
        <f t="shared" si="2"/>
        <v>0</v>
      </c>
      <c r="F11" s="114">
        <f t="shared" si="2"/>
        <v>0</v>
      </c>
      <c r="G11" s="29" t="e">
        <f t="shared" si="0"/>
        <v>#DIV/0!</v>
      </c>
      <c r="H11" s="29" t="e">
        <f t="shared" si="1"/>
        <v>#DIV/0!</v>
      </c>
    </row>
    <row r="12" spans="2:8" ht="31.5" x14ac:dyDescent="0.25">
      <c r="B12" s="69" t="s">
        <v>143</v>
      </c>
      <c r="C12" s="116"/>
      <c r="D12" s="117"/>
      <c r="E12" s="117"/>
      <c r="F12" s="118"/>
      <c r="G12" s="29" t="e">
        <f t="shared" si="0"/>
        <v>#DIV/0!</v>
      </c>
      <c r="H12" s="29" t="e">
        <f t="shared" si="1"/>
        <v>#DIV/0!</v>
      </c>
    </row>
    <row r="13" spans="2:8" x14ac:dyDescent="0.25">
      <c r="B13" s="74"/>
      <c r="C13" s="116"/>
      <c r="D13" s="119"/>
      <c r="E13" s="121"/>
      <c r="F13" s="120"/>
      <c r="G13" s="29"/>
      <c r="H13" s="29"/>
    </row>
    <row r="14" spans="2:8" x14ac:dyDescent="0.25">
      <c r="B14" s="24" t="s">
        <v>144</v>
      </c>
      <c r="C14" s="114">
        <f>C15+C16+C17</f>
        <v>0</v>
      </c>
      <c r="D14" s="114">
        <f t="shared" ref="D14:F14" si="3">D15+D16+D17</f>
        <v>0</v>
      </c>
      <c r="E14" s="114">
        <f t="shared" si="3"/>
        <v>0</v>
      </c>
      <c r="F14" s="114">
        <f t="shared" si="3"/>
        <v>0</v>
      </c>
      <c r="G14" s="29" t="e">
        <f t="shared" si="0"/>
        <v>#DIV/0!</v>
      </c>
      <c r="H14" s="29" t="e">
        <f t="shared" si="1"/>
        <v>#DIV/0!</v>
      </c>
    </row>
    <row r="15" spans="2:8" x14ac:dyDescent="0.25">
      <c r="B15" s="69" t="s">
        <v>149</v>
      </c>
      <c r="C15" s="116"/>
      <c r="D15" s="117"/>
      <c r="E15" s="117"/>
      <c r="F15" s="118"/>
      <c r="G15" s="29"/>
      <c r="H15" s="29"/>
    </row>
    <row r="16" spans="2:8" x14ac:dyDescent="0.25">
      <c r="B16" s="69" t="s">
        <v>145</v>
      </c>
      <c r="C16" s="116"/>
      <c r="D16" s="117"/>
      <c r="E16" s="117"/>
      <c r="F16" s="118"/>
      <c r="G16" s="29"/>
      <c r="H16" s="29" t="e">
        <f t="shared" si="1"/>
        <v>#DIV/0!</v>
      </c>
    </row>
    <row r="17" spans="2:8" x14ac:dyDescent="0.25">
      <c r="B17" s="69" t="s">
        <v>146</v>
      </c>
      <c r="C17" s="116"/>
      <c r="D17" s="117"/>
      <c r="E17" s="117"/>
      <c r="F17" s="118"/>
      <c r="G17" s="29" t="e">
        <f t="shared" si="0"/>
        <v>#DIV/0!</v>
      </c>
      <c r="H17" s="29" t="e">
        <f t="shared" si="1"/>
        <v>#DIV/0!</v>
      </c>
    </row>
    <row r="18" spans="2:8" x14ac:dyDescent="0.25">
      <c r="B18" s="74"/>
      <c r="C18" s="116"/>
      <c r="D18" s="119"/>
      <c r="E18" s="121"/>
      <c r="F18" s="120"/>
      <c r="G18" s="29"/>
      <c r="H18" s="29"/>
    </row>
    <row r="19" spans="2:8" ht="33.75" customHeight="1" x14ac:dyDescent="0.25">
      <c r="B19" s="24" t="s">
        <v>147</v>
      </c>
      <c r="C19" s="114">
        <f>C20</f>
        <v>0</v>
      </c>
      <c r="D19" s="114">
        <f t="shared" ref="D19:F19" si="4">D20</f>
        <v>0</v>
      </c>
      <c r="E19" s="114">
        <f t="shared" si="4"/>
        <v>0</v>
      </c>
      <c r="F19" s="114">
        <f t="shared" si="4"/>
        <v>0</v>
      </c>
      <c r="G19" s="29" t="e">
        <f t="shared" si="0"/>
        <v>#DIV/0!</v>
      </c>
      <c r="H19" s="29" t="e">
        <f t="shared" si="1"/>
        <v>#DIV/0!</v>
      </c>
    </row>
    <row r="20" spans="2:8" ht="39" customHeight="1" x14ac:dyDescent="0.25">
      <c r="B20" s="69" t="s">
        <v>148</v>
      </c>
      <c r="C20" s="116"/>
      <c r="D20" s="117"/>
      <c r="E20" s="117"/>
      <c r="F20" s="118"/>
      <c r="G20" s="29" t="e">
        <f t="shared" si="0"/>
        <v>#DIV/0!</v>
      </c>
      <c r="H20" s="29" t="e">
        <f t="shared" si="1"/>
        <v>#DIV/0!</v>
      </c>
    </row>
    <row r="21" spans="2:8" x14ac:dyDescent="0.25">
      <c r="B21" s="74"/>
      <c r="C21" s="116"/>
      <c r="D21" s="119"/>
      <c r="E21" s="121"/>
      <c r="F21" s="120"/>
      <c r="G21" s="29"/>
      <c r="H21" s="29"/>
    </row>
    <row r="22" spans="2:8" x14ac:dyDescent="0.25">
      <c r="B22" s="24" t="s">
        <v>174</v>
      </c>
      <c r="C22" s="114"/>
      <c r="D22" s="115"/>
      <c r="E22" s="115"/>
      <c r="F22" s="114"/>
      <c r="G22" s="29" t="e">
        <f t="shared" si="0"/>
        <v>#DIV/0!</v>
      </c>
      <c r="H22" s="29" t="e">
        <f t="shared" si="1"/>
        <v>#DIV/0!</v>
      </c>
    </row>
    <row r="23" spans="2:8" x14ac:dyDescent="0.25">
      <c r="B23" s="24" t="s">
        <v>18</v>
      </c>
      <c r="C23" s="114">
        <f>C24+C25</f>
        <v>0</v>
      </c>
      <c r="D23" s="114">
        <f t="shared" ref="D23:F23" si="5">D24+D25</f>
        <v>0</v>
      </c>
      <c r="E23" s="114">
        <f t="shared" si="5"/>
        <v>0</v>
      </c>
      <c r="F23" s="114">
        <f t="shared" si="5"/>
        <v>0</v>
      </c>
      <c r="G23" s="29" t="e">
        <f t="shared" si="0"/>
        <v>#DIV/0!</v>
      </c>
      <c r="H23" s="29" t="e">
        <f t="shared" si="1"/>
        <v>#DIV/0!</v>
      </c>
    </row>
    <row r="24" spans="2:8" x14ac:dyDescent="0.25">
      <c r="B24" s="69" t="s">
        <v>19</v>
      </c>
      <c r="C24" s="116"/>
      <c r="D24" s="117"/>
      <c r="E24" s="117"/>
      <c r="F24" s="118"/>
      <c r="G24" s="29" t="e">
        <f t="shared" si="0"/>
        <v>#DIV/0!</v>
      </c>
      <c r="H24" s="29" t="e">
        <f t="shared" si="1"/>
        <v>#DIV/0!</v>
      </c>
    </row>
    <row r="25" spans="2:8" x14ac:dyDescent="0.25">
      <c r="B25" s="69" t="s">
        <v>20</v>
      </c>
      <c r="C25" s="116"/>
      <c r="D25" s="117"/>
      <c r="E25" s="117"/>
      <c r="F25" s="118"/>
      <c r="G25" s="29"/>
      <c r="H25" s="29" t="e">
        <f t="shared" si="1"/>
        <v>#DIV/0!</v>
      </c>
    </row>
    <row r="26" spans="2:8" x14ac:dyDescent="0.25">
      <c r="B26" s="24" t="s">
        <v>142</v>
      </c>
      <c r="C26" s="114">
        <f>C27</f>
        <v>0</v>
      </c>
      <c r="D26" s="114">
        <f t="shared" ref="D26:F26" si="6">D27</f>
        <v>0</v>
      </c>
      <c r="E26" s="114">
        <f t="shared" si="6"/>
        <v>0</v>
      </c>
      <c r="F26" s="114">
        <f t="shared" si="6"/>
        <v>0</v>
      </c>
      <c r="G26" s="29" t="e">
        <f t="shared" si="0"/>
        <v>#DIV/0!</v>
      </c>
      <c r="H26" s="29" t="e">
        <f t="shared" si="1"/>
        <v>#DIV/0!</v>
      </c>
    </row>
    <row r="27" spans="2:8" ht="31.5" x14ac:dyDescent="0.25">
      <c r="B27" s="69" t="s">
        <v>143</v>
      </c>
      <c r="C27" s="116"/>
      <c r="D27" s="117"/>
      <c r="E27" s="117"/>
      <c r="F27" s="118"/>
      <c r="G27" s="29" t="e">
        <f t="shared" si="0"/>
        <v>#DIV/0!</v>
      </c>
      <c r="H27" s="29" t="e">
        <f t="shared" si="1"/>
        <v>#DIV/0!</v>
      </c>
    </row>
    <row r="28" spans="2:8" x14ac:dyDescent="0.25">
      <c r="B28" s="24" t="s">
        <v>144</v>
      </c>
      <c r="C28" s="114">
        <f>C30+C31</f>
        <v>0</v>
      </c>
      <c r="D28" s="114">
        <f t="shared" ref="D28:F28" si="7">D30+D31</f>
        <v>0</v>
      </c>
      <c r="E28" s="114">
        <f t="shared" si="7"/>
        <v>0</v>
      </c>
      <c r="F28" s="114">
        <f t="shared" si="7"/>
        <v>0</v>
      </c>
      <c r="G28" s="29" t="e">
        <f t="shared" si="0"/>
        <v>#DIV/0!</v>
      </c>
      <c r="H28" s="29" t="e">
        <f t="shared" si="1"/>
        <v>#DIV/0!</v>
      </c>
    </row>
    <row r="29" spans="2:8" x14ac:dyDescent="0.25">
      <c r="B29" s="69" t="s">
        <v>149</v>
      </c>
      <c r="C29" s="116"/>
      <c r="D29" s="117"/>
      <c r="E29" s="117"/>
      <c r="F29" s="118"/>
      <c r="G29" s="29"/>
      <c r="H29" s="29"/>
    </row>
    <row r="30" spans="2:8" x14ac:dyDescent="0.25">
      <c r="B30" s="69" t="s">
        <v>145</v>
      </c>
      <c r="C30" s="116"/>
      <c r="D30" s="117"/>
      <c r="E30" s="117"/>
      <c r="F30" s="118"/>
      <c r="G30" s="29"/>
      <c r="H30" s="29" t="e">
        <f t="shared" si="1"/>
        <v>#DIV/0!</v>
      </c>
    </row>
    <row r="31" spans="2:8" x14ac:dyDescent="0.25">
      <c r="B31" s="69" t="s">
        <v>146</v>
      </c>
      <c r="C31" s="116"/>
      <c r="D31" s="117"/>
      <c r="E31" s="117"/>
      <c r="F31" s="118"/>
      <c r="G31" s="29" t="e">
        <f t="shared" si="0"/>
        <v>#DIV/0!</v>
      </c>
      <c r="H31" s="29" t="e">
        <f t="shared" si="1"/>
        <v>#DIV/0!</v>
      </c>
    </row>
    <row r="32" spans="2:8" ht="41.25" customHeight="1" x14ac:dyDescent="0.25">
      <c r="B32" s="24" t="s">
        <v>150</v>
      </c>
      <c r="C32" s="114"/>
      <c r="D32" s="115"/>
      <c r="E32" s="115"/>
      <c r="F32" s="114"/>
      <c r="G32" s="29" t="e">
        <f t="shared" si="0"/>
        <v>#DIV/0!</v>
      </c>
      <c r="H32" s="29" t="e">
        <f t="shared" si="1"/>
        <v>#DIV/0!</v>
      </c>
    </row>
    <row r="33" spans="2:8" ht="39" customHeight="1" x14ac:dyDescent="0.25">
      <c r="B33" s="69" t="s">
        <v>151</v>
      </c>
      <c r="C33" s="116"/>
      <c r="D33" s="117"/>
      <c r="E33" s="117"/>
      <c r="F33" s="118"/>
      <c r="G33" s="29" t="e">
        <f t="shared" si="0"/>
        <v>#DIV/0!</v>
      </c>
      <c r="H33" s="29" t="e">
        <f t="shared" si="1"/>
        <v>#DIV/0!</v>
      </c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/>
  <dimension ref="B1:J125"/>
  <sheetViews>
    <sheetView zoomScaleNormal="100" workbookViewId="0">
      <selection activeCell="I111" sqref="I111"/>
    </sheetView>
  </sheetViews>
  <sheetFormatPr defaultRowHeight="15.75" x14ac:dyDescent="0.25"/>
  <cols>
    <col min="1" max="1" width="9.140625" style="21"/>
    <col min="2" max="2" width="16.42578125" style="21" customWidth="1"/>
    <col min="3" max="3" width="67.42578125" style="21" customWidth="1"/>
    <col min="4" max="6" width="24.28515625" style="97" customWidth="1"/>
    <col min="7" max="7" width="15.7109375" style="21" customWidth="1"/>
    <col min="8" max="8" width="24.28515625" style="21" customWidth="1"/>
    <col min="9" max="9" width="9.140625" style="21"/>
    <col min="10" max="10" width="9.42578125" style="21" bestFit="1" customWidth="1"/>
    <col min="11" max="16384" width="9.140625" style="21"/>
  </cols>
  <sheetData>
    <row r="1" spans="2:10" customFormat="1" ht="18" x14ac:dyDescent="0.25">
      <c r="B1" s="1"/>
      <c r="C1" s="1"/>
      <c r="D1" s="132"/>
      <c r="E1" s="132"/>
      <c r="F1" s="132"/>
      <c r="G1" s="1"/>
      <c r="H1" s="1"/>
      <c r="I1" s="101"/>
      <c r="J1" s="101"/>
    </row>
    <row r="2" spans="2:10" customFormat="1" ht="18" customHeight="1" x14ac:dyDescent="0.25">
      <c r="B2" s="181" t="s">
        <v>171</v>
      </c>
      <c r="C2" s="181"/>
      <c r="D2" s="181"/>
      <c r="E2" s="181"/>
      <c r="F2" s="181"/>
      <c r="G2" s="181"/>
      <c r="H2" s="103"/>
      <c r="I2" s="103"/>
      <c r="J2" s="102"/>
    </row>
    <row r="3" spans="2:10" customFormat="1" ht="18" x14ac:dyDescent="0.25">
      <c r="B3" s="18"/>
      <c r="C3" s="18"/>
      <c r="D3" s="133"/>
      <c r="E3" s="133"/>
      <c r="F3" s="133"/>
      <c r="G3" s="18"/>
      <c r="H3" s="18"/>
      <c r="I3" s="19"/>
      <c r="J3" s="101"/>
    </row>
    <row r="4" spans="2:10" customFormat="1" x14ac:dyDescent="0.25">
      <c r="B4" s="183" t="s">
        <v>172</v>
      </c>
      <c r="C4" s="183"/>
      <c r="D4" s="183"/>
      <c r="E4" s="183"/>
      <c r="F4" s="183"/>
      <c r="G4" s="183"/>
      <c r="H4" s="104"/>
      <c r="I4" s="104"/>
    </row>
    <row r="5" spans="2:10" customFormat="1" ht="18" x14ac:dyDescent="0.25">
      <c r="B5" s="18"/>
      <c r="C5" s="18"/>
      <c r="D5" s="133"/>
      <c r="E5" s="133"/>
      <c r="F5" s="133"/>
      <c r="G5" s="18"/>
      <c r="H5" s="18"/>
      <c r="I5" s="19"/>
    </row>
    <row r="6" spans="2:10" ht="47.25" x14ac:dyDescent="0.25">
      <c r="B6" s="182" t="s">
        <v>8</v>
      </c>
      <c r="C6" s="182"/>
      <c r="D6" s="134" t="s">
        <v>201</v>
      </c>
      <c r="E6" s="134" t="s">
        <v>185</v>
      </c>
      <c r="F6" s="134" t="s">
        <v>215</v>
      </c>
      <c r="G6" s="23" t="s">
        <v>49</v>
      </c>
    </row>
    <row r="7" spans="2:10" x14ac:dyDescent="0.25">
      <c r="B7" s="182">
        <v>1</v>
      </c>
      <c r="C7" s="182"/>
      <c r="D7" s="146">
        <v>2</v>
      </c>
      <c r="E7" s="147">
        <v>3</v>
      </c>
      <c r="F7" s="147">
        <v>4</v>
      </c>
      <c r="G7" s="23" t="s">
        <v>45</v>
      </c>
    </row>
    <row r="8" spans="2:10" ht="15" customHeight="1" x14ac:dyDescent="0.25">
      <c r="B8" s="59">
        <v>7745</v>
      </c>
      <c r="C8" s="60" t="s">
        <v>153</v>
      </c>
      <c r="D8" s="141">
        <f>SUM(D9:D14)</f>
        <v>135215487</v>
      </c>
      <c r="E8" s="141">
        <f>SUM(E9:E14)</f>
        <v>134099789</v>
      </c>
      <c r="F8" s="45">
        <f>SUM(F9:F14)</f>
        <v>136961138.72</v>
      </c>
      <c r="G8" s="28">
        <f>F8/E8*100</f>
        <v>102.13374662356851</v>
      </c>
    </row>
    <row r="9" spans="2:10" ht="15" customHeight="1" x14ac:dyDescent="0.25">
      <c r="B9" s="61">
        <v>11</v>
      </c>
      <c r="C9" s="62" t="s">
        <v>154</v>
      </c>
      <c r="D9" s="124">
        <v>54795561</v>
      </c>
      <c r="E9" s="124">
        <v>53679863</v>
      </c>
      <c r="F9" s="28">
        <v>53559839.310000002</v>
      </c>
      <c r="G9" s="28">
        <f t="shared" ref="G9:G72" si="0">F9/E9*100</f>
        <v>99.776408352607021</v>
      </c>
    </row>
    <row r="10" spans="2:10" ht="15" customHeight="1" x14ac:dyDescent="0.25">
      <c r="B10" s="61">
        <v>12</v>
      </c>
      <c r="C10" s="62" t="s">
        <v>155</v>
      </c>
      <c r="D10" s="124">
        <v>8500</v>
      </c>
      <c r="E10" s="124">
        <v>8500</v>
      </c>
      <c r="F10" s="28">
        <v>7140.21</v>
      </c>
      <c r="G10" s="28">
        <f t="shared" si="0"/>
        <v>84.002470588235283</v>
      </c>
    </row>
    <row r="11" spans="2:10" ht="15" customHeight="1" x14ac:dyDescent="0.25">
      <c r="B11" s="61">
        <v>43</v>
      </c>
      <c r="C11" s="63" t="s">
        <v>156</v>
      </c>
      <c r="D11" s="124">
        <v>104850</v>
      </c>
      <c r="E11" s="124">
        <v>104850</v>
      </c>
      <c r="F11" s="28">
        <v>1967234.5</v>
      </c>
      <c r="G11" s="28">
        <f t="shared" si="0"/>
        <v>1876.237005245589</v>
      </c>
    </row>
    <row r="12" spans="2:10" ht="33.75" customHeight="1" x14ac:dyDescent="0.25">
      <c r="B12" s="61">
        <v>559</v>
      </c>
      <c r="C12" s="62" t="s">
        <v>187</v>
      </c>
      <c r="D12" s="124">
        <v>34000</v>
      </c>
      <c r="E12" s="124">
        <v>34000</v>
      </c>
      <c r="F12" s="28">
        <v>28563.3</v>
      </c>
      <c r="G12" s="28">
        <f t="shared" si="0"/>
        <v>84.009705882352932</v>
      </c>
    </row>
    <row r="13" spans="2:10" ht="15" customHeight="1" x14ac:dyDescent="0.25">
      <c r="B13" s="61">
        <v>581</v>
      </c>
      <c r="C13" s="62" t="s">
        <v>159</v>
      </c>
      <c r="D13" s="124">
        <v>34146821</v>
      </c>
      <c r="E13" s="124">
        <v>34146821</v>
      </c>
      <c r="F13" s="28">
        <v>29452458.510000002</v>
      </c>
      <c r="G13" s="28">
        <f t="shared" si="0"/>
        <v>86.252417201589566</v>
      </c>
    </row>
    <row r="14" spans="2:10" x14ac:dyDescent="0.25">
      <c r="B14" s="61">
        <v>71</v>
      </c>
      <c r="C14" s="62" t="s">
        <v>160</v>
      </c>
      <c r="D14" s="124">
        <v>46125755</v>
      </c>
      <c r="E14" s="124">
        <v>46125755</v>
      </c>
      <c r="F14" s="28">
        <v>51945902.890000001</v>
      </c>
      <c r="G14" s="28">
        <f t="shared" si="0"/>
        <v>112.61800026904709</v>
      </c>
    </row>
    <row r="15" spans="2:10" ht="30" customHeight="1" x14ac:dyDescent="0.25">
      <c r="B15" s="59">
        <v>3225</v>
      </c>
      <c r="C15" s="60" t="s">
        <v>158</v>
      </c>
      <c r="D15" s="141">
        <f t="shared" ref="D15:E15" si="1">D16+D20+D67+D71+D86+D93+D105</f>
        <v>135215487</v>
      </c>
      <c r="E15" s="141">
        <f t="shared" si="1"/>
        <v>134099789</v>
      </c>
      <c r="F15" s="45">
        <f>F16+F20+F67+F71+F86+F93+F105</f>
        <v>136961138.71999997</v>
      </c>
      <c r="G15" s="28">
        <f t="shared" si="0"/>
        <v>102.13374662356848</v>
      </c>
    </row>
    <row r="16" spans="2:10" s="44" customFormat="1" ht="30" customHeight="1" x14ac:dyDescent="0.25">
      <c r="B16" s="59" t="s">
        <v>161</v>
      </c>
      <c r="C16" s="60" t="s">
        <v>162</v>
      </c>
      <c r="D16" s="141">
        <v>95000</v>
      </c>
      <c r="E16" s="141">
        <v>63788</v>
      </c>
      <c r="F16" s="45">
        <v>63787.42</v>
      </c>
      <c r="G16" s="28">
        <f t="shared" si="0"/>
        <v>99.999090738069853</v>
      </c>
    </row>
    <row r="17" spans="2:7" ht="30" customHeight="1" x14ac:dyDescent="0.25">
      <c r="B17" s="61">
        <v>11</v>
      </c>
      <c r="C17" s="62" t="s">
        <v>154</v>
      </c>
      <c r="D17" s="124">
        <v>95000</v>
      </c>
      <c r="E17" s="124">
        <v>63788</v>
      </c>
      <c r="F17" s="28">
        <v>63787.42</v>
      </c>
      <c r="G17" s="28">
        <f t="shared" si="0"/>
        <v>99.999090738069853</v>
      </c>
    </row>
    <row r="18" spans="2:7" ht="30" customHeight="1" x14ac:dyDescent="0.25">
      <c r="B18" s="61">
        <v>32</v>
      </c>
      <c r="C18" s="62" t="s">
        <v>13</v>
      </c>
      <c r="D18" s="124">
        <v>95000</v>
      </c>
      <c r="E18" s="124">
        <v>63788</v>
      </c>
      <c r="F18" s="28">
        <v>63787.42</v>
      </c>
      <c r="G18" s="28">
        <f t="shared" si="0"/>
        <v>99.999090738069853</v>
      </c>
    </row>
    <row r="19" spans="2:7" ht="30" customHeight="1" x14ac:dyDescent="0.25">
      <c r="B19" s="61">
        <v>3238</v>
      </c>
      <c r="C19" s="62" t="s">
        <v>106</v>
      </c>
      <c r="D19" s="124"/>
      <c r="E19" s="124"/>
      <c r="F19" s="28">
        <v>39677.370000000003</v>
      </c>
      <c r="G19" s="28"/>
    </row>
    <row r="20" spans="2:7" s="44" customFormat="1" x14ac:dyDescent="0.25">
      <c r="B20" s="43" t="s">
        <v>163</v>
      </c>
      <c r="C20" s="43" t="s">
        <v>164</v>
      </c>
      <c r="D20" s="142">
        <f>D21+D57</f>
        <v>3807329</v>
      </c>
      <c r="E20" s="142">
        <f t="shared" ref="E20:F20" si="2">E21+E57</f>
        <v>3370035</v>
      </c>
      <c r="F20" s="40">
        <f t="shared" si="2"/>
        <v>5116206.55</v>
      </c>
      <c r="G20" s="28">
        <f t="shared" si="0"/>
        <v>151.81464139096477</v>
      </c>
    </row>
    <row r="21" spans="2:7" x14ac:dyDescent="0.25">
      <c r="B21" s="64">
        <v>11</v>
      </c>
      <c r="C21" s="26" t="s">
        <v>154</v>
      </c>
      <c r="D21" s="143">
        <f>D22+D28+D49+D52+D54+D55</f>
        <v>3702479</v>
      </c>
      <c r="E21" s="143">
        <f>E22+E28+E49+E52+E54+E55</f>
        <v>3265185</v>
      </c>
      <c r="F21" s="29">
        <f t="shared" ref="F21" si="3">F22+F28+F49+F52+F54+F55</f>
        <v>3148972.05</v>
      </c>
      <c r="G21" s="28">
        <f t="shared" si="0"/>
        <v>96.440846383895547</v>
      </c>
    </row>
    <row r="22" spans="2:7" x14ac:dyDescent="0.25">
      <c r="B22" s="66">
        <v>31</v>
      </c>
      <c r="C22" s="42" t="s">
        <v>5</v>
      </c>
      <c r="D22" s="144">
        <v>2117236</v>
      </c>
      <c r="E22" s="144">
        <v>1973600</v>
      </c>
      <c r="F22" s="129">
        <f>SUM(F23:F27)</f>
        <v>1966268.6</v>
      </c>
      <c r="G22" s="28">
        <f t="shared" si="0"/>
        <v>99.628526550466162</v>
      </c>
    </row>
    <row r="23" spans="2:7" x14ac:dyDescent="0.25">
      <c r="B23" s="42">
        <v>3111</v>
      </c>
      <c r="C23" s="42" t="s">
        <v>31</v>
      </c>
      <c r="D23" s="145"/>
      <c r="E23" s="145"/>
      <c r="F23" s="129">
        <v>1612291.32</v>
      </c>
      <c r="G23" s="28"/>
    </row>
    <row r="24" spans="2:7" x14ac:dyDescent="0.25">
      <c r="B24" s="42">
        <v>3112</v>
      </c>
      <c r="C24" s="42" t="s">
        <v>69</v>
      </c>
      <c r="D24" s="145"/>
      <c r="E24" s="145"/>
      <c r="F24" s="129">
        <v>3892.1</v>
      </c>
      <c r="G24" s="28"/>
    </row>
    <row r="25" spans="2:7" x14ac:dyDescent="0.25">
      <c r="B25" s="136" t="s">
        <v>203</v>
      </c>
      <c r="C25" s="42" t="s">
        <v>204</v>
      </c>
      <c r="D25" s="145"/>
      <c r="E25" s="145"/>
      <c r="F25" s="129">
        <v>37182.22</v>
      </c>
      <c r="G25" s="28"/>
    </row>
    <row r="26" spans="2:7" x14ac:dyDescent="0.25">
      <c r="B26" s="26">
        <v>3121</v>
      </c>
      <c r="C26" s="26" t="s">
        <v>72</v>
      </c>
      <c r="D26" s="143"/>
      <c r="E26" s="143"/>
      <c r="F26" s="29">
        <v>41872.58</v>
      </c>
      <c r="G26" s="28"/>
    </row>
    <row r="27" spans="2:7" x14ac:dyDescent="0.25">
      <c r="B27" s="26">
        <v>3132</v>
      </c>
      <c r="C27" s="26" t="s">
        <v>76</v>
      </c>
      <c r="D27" s="143"/>
      <c r="E27" s="143"/>
      <c r="F27" s="29">
        <v>271030.38</v>
      </c>
      <c r="G27" s="28"/>
    </row>
    <row r="28" spans="2:7" x14ac:dyDescent="0.25">
      <c r="B28" s="68">
        <v>32</v>
      </c>
      <c r="C28" s="26" t="s">
        <v>13</v>
      </c>
      <c r="D28" s="143">
        <v>1495508</v>
      </c>
      <c r="E28" s="143">
        <v>1231608</v>
      </c>
      <c r="F28" s="29">
        <f>SUM(F29:F48)</f>
        <v>1125523.49</v>
      </c>
      <c r="G28" s="28">
        <f t="shared" si="0"/>
        <v>91.386503660255542</v>
      </c>
    </row>
    <row r="29" spans="2:7" x14ac:dyDescent="0.25">
      <c r="B29" s="26">
        <v>3211</v>
      </c>
      <c r="C29" s="26" t="s">
        <v>33</v>
      </c>
      <c r="D29" s="143"/>
      <c r="E29" s="143"/>
      <c r="F29" s="29">
        <v>88203.7</v>
      </c>
      <c r="G29" s="28"/>
    </row>
    <row r="30" spans="2:7" x14ac:dyDescent="0.25">
      <c r="B30" s="26">
        <v>3212</v>
      </c>
      <c r="C30" s="26" t="s">
        <v>80</v>
      </c>
      <c r="D30" s="143"/>
      <c r="E30" s="143"/>
      <c r="F30" s="29">
        <v>27805.46</v>
      </c>
      <c r="G30" s="28"/>
    </row>
    <row r="31" spans="2:7" x14ac:dyDescent="0.25">
      <c r="B31" s="26">
        <v>3213</v>
      </c>
      <c r="C31" s="26" t="s">
        <v>82</v>
      </c>
      <c r="D31" s="143"/>
      <c r="E31" s="143"/>
      <c r="F31" s="29">
        <v>22445.75</v>
      </c>
      <c r="G31" s="28"/>
    </row>
    <row r="32" spans="2:7" x14ac:dyDescent="0.25">
      <c r="B32" s="26">
        <v>3221</v>
      </c>
      <c r="C32" s="26" t="s">
        <v>85</v>
      </c>
      <c r="D32" s="143"/>
      <c r="E32" s="143"/>
      <c r="F32" s="29">
        <v>116897</v>
      </c>
      <c r="G32" s="28"/>
    </row>
    <row r="33" spans="2:7" x14ac:dyDescent="0.25">
      <c r="B33" s="26">
        <v>3223</v>
      </c>
      <c r="C33" s="26" t="s">
        <v>87</v>
      </c>
      <c r="D33" s="143"/>
      <c r="E33" s="143"/>
      <c r="F33" s="29">
        <v>26032.34</v>
      </c>
      <c r="G33" s="28"/>
    </row>
    <row r="34" spans="2:7" x14ac:dyDescent="0.25">
      <c r="B34" s="26">
        <v>3225</v>
      </c>
      <c r="C34" s="26" t="s">
        <v>89</v>
      </c>
      <c r="D34" s="143"/>
      <c r="E34" s="143"/>
      <c r="F34" s="29">
        <v>3411.9</v>
      </c>
      <c r="G34" s="28"/>
    </row>
    <row r="35" spans="2:7" x14ac:dyDescent="0.25">
      <c r="B35" s="26">
        <v>3231</v>
      </c>
      <c r="C35" s="26" t="s">
        <v>92</v>
      </c>
      <c r="D35" s="143"/>
      <c r="E35" s="143"/>
      <c r="F35" s="29">
        <v>16078.62</v>
      </c>
      <c r="G35" s="28"/>
    </row>
    <row r="36" spans="2:7" x14ac:dyDescent="0.25">
      <c r="B36" s="26">
        <v>3232</v>
      </c>
      <c r="C36" s="26" t="s">
        <v>94</v>
      </c>
      <c r="D36" s="143"/>
      <c r="E36" s="143"/>
      <c r="F36" s="29">
        <v>20021.78</v>
      </c>
      <c r="G36" s="28"/>
    </row>
    <row r="37" spans="2:7" x14ac:dyDescent="0.25">
      <c r="B37" s="26">
        <v>3233</v>
      </c>
      <c r="C37" s="26" t="s">
        <v>96</v>
      </c>
      <c r="D37" s="143"/>
      <c r="E37" s="143"/>
      <c r="F37" s="29">
        <v>52870.82</v>
      </c>
      <c r="G37" s="28"/>
    </row>
    <row r="38" spans="2:7" x14ac:dyDescent="0.25">
      <c r="B38" s="26">
        <v>3234</v>
      </c>
      <c r="C38" s="26" t="s">
        <v>98</v>
      </c>
      <c r="D38" s="143"/>
      <c r="E38" s="143"/>
      <c r="F38" s="29">
        <v>49161.62</v>
      </c>
      <c r="G38" s="28"/>
    </row>
    <row r="39" spans="2:7" x14ac:dyDescent="0.25">
      <c r="B39" s="26">
        <v>3235</v>
      </c>
      <c r="C39" s="26" t="s">
        <v>100</v>
      </c>
      <c r="D39" s="143"/>
      <c r="E39" s="143"/>
      <c r="F39" s="29">
        <v>209248.74</v>
      </c>
      <c r="G39" s="28"/>
    </row>
    <row r="40" spans="2:7" x14ac:dyDescent="0.25">
      <c r="B40" s="26">
        <v>3236</v>
      </c>
      <c r="C40" s="26" t="s">
        <v>102</v>
      </c>
      <c r="D40" s="143"/>
      <c r="E40" s="143"/>
      <c r="F40" s="29">
        <v>3946</v>
      </c>
      <c r="G40" s="28"/>
    </row>
    <row r="41" spans="2:7" x14ac:dyDescent="0.25">
      <c r="B41" s="26">
        <v>3237</v>
      </c>
      <c r="C41" s="26" t="s">
        <v>104</v>
      </c>
      <c r="D41" s="143"/>
      <c r="E41" s="143"/>
      <c r="F41" s="29">
        <v>348136.07</v>
      </c>
      <c r="G41" s="28"/>
    </row>
    <row r="42" spans="2:7" x14ac:dyDescent="0.25">
      <c r="B42" s="26">
        <v>3238</v>
      </c>
      <c r="C42" s="26" t="s">
        <v>106</v>
      </c>
      <c r="D42" s="143"/>
      <c r="E42" s="143"/>
      <c r="F42" s="29">
        <v>72727.929999999993</v>
      </c>
      <c r="G42" s="28"/>
    </row>
    <row r="43" spans="2:7" x14ac:dyDescent="0.25">
      <c r="B43" s="26">
        <v>3239</v>
      </c>
      <c r="C43" s="26" t="s">
        <v>108</v>
      </c>
      <c r="D43" s="143"/>
      <c r="E43" s="143"/>
      <c r="F43" s="29">
        <v>29740.720000000001</v>
      </c>
      <c r="G43" s="28"/>
    </row>
    <row r="44" spans="2:7" x14ac:dyDescent="0.25">
      <c r="B44" s="26">
        <v>3292</v>
      </c>
      <c r="C44" s="26" t="s">
        <v>113</v>
      </c>
      <c r="D44" s="143"/>
      <c r="E44" s="143"/>
      <c r="F44" s="29">
        <v>15371.41</v>
      </c>
      <c r="G44" s="28"/>
    </row>
    <row r="45" spans="2:7" x14ac:dyDescent="0.25">
      <c r="B45" s="26">
        <v>3293</v>
      </c>
      <c r="C45" s="26" t="s">
        <v>115</v>
      </c>
      <c r="D45" s="143"/>
      <c r="E45" s="143"/>
      <c r="F45" s="29">
        <v>17170.02</v>
      </c>
      <c r="G45" s="28"/>
    </row>
    <row r="46" spans="2:7" x14ac:dyDescent="0.25">
      <c r="B46" s="26">
        <v>3294</v>
      </c>
      <c r="C46" s="26" t="s">
        <v>117</v>
      </c>
      <c r="D46" s="143"/>
      <c r="E46" s="143"/>
      <c r="F46" s="29">
        <v>366.25</v>
      </c>
      <c r="G46" s="28"/>
    </row>
    <row r="47" spans="2:7" x14ac:dyDescent="0.25">
      <c r="B47" s="26">
        <v>3295</v>
      </c>
      <c r="C47" s="26" t="s">
        <v>119</v>
      </c>
      <c r="D47" s="143"/>
      <c r="E47" s="143"/>
      <c r="F47" s="29">
        <v>5005.53</v>
      </c>
      <c r="G47" s="28"/>
    </row>
    <row r="48" spans="2:7" x14ac:dyDescent="0.25">
      <c r="B48" s="26">
        <v>3299</v>
      </c>
      <c r="C48" s="26" t="s">
        <v>109</v>
      </c>
      <c r="D48" s="143"/>
      <c r="E48" s="143"/>
      <c r="F48" s="29">
        <v>881.83</v>
      </c>
      <c r="G48" s="28"/>
    </row>
    <row r="49" spans="2:7" x14ac:dyDescent="0.25">
      <c r="B49" s="68">
        <v>34</v>
      </c>
      <c r="C49" s="26" t="s">
        <v>121</v>
      </c>
      <c r="D49" s="143">
        <v>4827</v>
      </c>
      <c r="E49" s="143">
        <v>2327</v>
      </c>
      <c r="F49" s="29">
        <f>F50+F51</f>
        <v>801.51</v>
      </c>
      <c r="G49" s="28">
        <f t="shared" si="0"/>
        <v>34.443919209282335</v>
      </c>
    </row>
    <row r="50" spans="2:7" x14ac:dyDescent="0.25">
      <c r="B50" s="26">
        <v>3431</v>
      </c>
      <c r="C50" s="26" t="s">
        <v>124</v>
      </c>
      <c r="D50" s="143"/>
      <c r="E50" s="143"/>
      <c r="F50" s="29">
        <v>522.20000000000005</v>
      </c>
      <c r="G50" s="28"/>
    </row>
    <row r="51" spans="2:7" x14ac:dyDescent="0.25">
      <c r="B51" s="26">
        <v>3433</v>
      </c>
      <c r="C51" s="26" t="s">
        <v>126</v>
      </c>
      <c r="D51" s="143"/>
      <c r="E51" s="143"/>
      <c r="F51" s="29">
        <v>279.31</v>
      </c>
      <c r="G51" s="28"/>
    </row>
    <row r="52" spans="2:7" x14ac:dyDescent="0.25">
      <c r="B52" s="68">
        <v>37</v>
      </c>
      <c r="C52" s="26" t="s">
        <v>127</v>
      </c>
      <c r="D52" s="143">
        <v>13272</v>
      </c>
      <c r="E52" s="143">
        <v>2650</v>
      </c>
      <c r="F52" s="29">
        <f>F53</f>
        <v>2650</v>
      </c>
      <c r="G52" s="28"/>
    </row>
    <row r="53" spans="2:7" x14ac:dyDescent="0.25">
      <c r="B53" s="26">
        <v>3721</v>
      </c>
      <c r="C53" s="26" t="s">
        <v>130</v>
      </c>
      <c r="D53" s="143"/>
      <c r="E53" s="143"/>
      <c r="F53" s="29">
        <v>2650</v>
      </c>
      <c r="G53" s="28"/>
    </row>
    <row r="54" spans="2:7" x14ac:dyDescent="0.25">
      <c r="B54" s="68">
        <v>41</v>
      </c>
      <c r="C54" s="26" t="s">
        <v>7</v>
      </c>
      <c r="D54" s="143">
        <v>6636</v>
      </c>
      <c r="E54" s="143"/>
      <c r="F54" s="29"/>
      <c r="G54" s="28"/>
    </row>
    <row r="55" spans="2:7" x14ac:dyDescent="0.25">
      <c r="B55" s="68">
        <v>42</v>
      </c>
      <c r="C55" s="26" t="s">
        <v>131</v>
      </c>
      <c r="D55" s="143">
        <v>65000</v>
      </c>
      <c r="E55" s="143">
        <v>55000</v>
      </c>
      <c r="F55" s="29">
        <f>F56</f>
        <v>53728.45</v>
      </c>
      <c r="G55" s="28">
        <f t="shared" si="0"/>
        <v>97.688090909090903</v>
      </c>
    </row>
    <row r="56" spans="2:7" x14ac:dyDescent="0.25">
      <c r="B56" s="26">
        <v>4221</v>
      </c>
      <c r="C56" s="26" t="s">
        <v>134</v>
      </c>
      <c r="D56" s="143"/>
      <c r="E56" s="143"/>
      <c r="F56" s="29">
        <v>53728.45</v>
      </c>
      <c r="G56" s="28"/>
    </row>
    <row r="57" spans="2:7" x14ac:dyDescent="0.25">
      <c r="B57" s="64">
        <v>43</v>
      </c>
      <c r="C57" s="26" t="s">
        <v>156</v>
      </c>
      <c r="D57" s="143">
        <v>104850</v>
      </c>
      <c r="E57" s="143">
        <v>104850</v>
      </c>
      <c r="F57" s="29">
        <f>F58+F59+F65</f>
        <v>1967234.5</v>
      </c>
      <c r="G57" s="28">
        <f t="shared" si="0"/>
        <v>1876.237005245589</v>
      </c>
    </row>
    <row r="58" spans="2:7" x14ac:dyDescent="0.25">
      <c r="B58" s="68">
        <v>31</v>
      </c>
      <c r="C58" s="26" t="s">
        <v>5</v>
      </c>
      <c r="D58" s="143">
        <v>3489</v>
      </c>
      <c r="E58" s="143">
        <v>3489</v>
      </c>
      <c r="F58" s="29"/>
      <c r="G58" s="28">
        <f t="shared" si="0"/>
        <v>0</v>
      </c>
    </row>
    <row r="59" spans="2:7" x14ac:dyDescent="0.25">
      <c r="B59" s="68">
        <v>32</v>
      </c>
      <c r="C59" s="26" t="s">
        <v>13</v>
      </c>
      <c r="D59" s="143">
        <v>71361</v>
      </c>
      <c r="E59" s="143">
        <v>71361</v>
      </c>
      <c r="F59" s="29">
        <f>SUM(F60:F64)</f>
        <v>1938234.49</v>
      </c>
      <c r="G59" s="28">
        <f t="shared" si="0"/>
        <v>2716.097714437858</v>
      </c>
    </row>
    <row r="60" spans="2:7" x14ac:dyDescent="0.25">
      <c r="B60" s="125" t="s">
        <v>78</v>
      </c>
      <c r="C60" s="26" t="s">
        <v>33</v>
      </c>
      <c r="D60" s="143" t="s">
        <v>180</v>
      </c>
      <c r="E60" s="143" t="s">
        <v>180</v>
      </c>
      <c r="F60" s="29">
        <v>16</v>
      </c>
      <c r="G60" s="28"/>
    </row>
    <row r="61" spans="2:7" x14ac:dyDescent="0.25">
      <c r="B61" s="125" t="s">
        <v>103</v>
      </c>
      <c r="C61" s="26" t="s">
        <v>104</v>
      </c>
      <c r="D61" s="143" t="s">
        <v>180</v>
      </c>
      <c r="E61" s="143" t="s">
        <v>180</v>
      </c>
      <c r="F61" s="29">
        <v>92560.19</v>
      </c>
      <c r="G61" s="28"/>
    </row>
    <row r="62" spans="2:7" x14ac:dyDescent="0.25">
      <c r="B62" s="125" t="s">
        <v>110</v>
      </c>
      <c r="C62" s="26" t="s">
        <v>111</v>
      </c>
      <c r="D62" s="143" t="s">
        <v>180</v>
      </c>
      <c r="E62" s="143" t="s">
        <v>180</v>
      </c>
      <c r="F62" s="29">
        <v>24960.6</v>
      </c>
      <c r="G62" s="28"/>
    </row>
    <row r="63" spans="2:7" x14ac:dyDescent="0.25">
      <c r="B63" s="125" t="s">
        <v>114</v>
      </c>
      <c r="C63" s="26" t="s">
        <v>115</v>
      </c>
      <c r="D63" s="143" t="s">
        <v>180</v>
      </c>
      <c r="E63" s="143" t="s">
        <v>180</v>
      </c>
      <c r="F63" s="29">
        <v>63.01</v>
      </c>
      <c r="G63" s="28"/>
    </row>
    <row r="64" spans="2:7" x14ac:dyDescent="0.25">
      <c r="B64" s="125" t="s">
        <v>120</v>
      </c>
      <c r="C64" s="26" t="s">
        <v>109</v>
      </c>
      <c r="D64" s="143" t="s">
        <v>180</v>
      </c>
      <c r="E64" s="143" t="s">
        <v>180</v>
      </c>
      <c r="F64" s="29">
        <v>1820634.69</v>
      </c>
      <c r="G64" s="28"/>
    </row>
    <row r="65" spans="2:7" x14ac:dyDescent="0.25">
      <c r="B65" s="68">
        <v>42</v>
      </c>
      <c r="C65" s="26" t="s">
        <v>131</v>
      </c>
      <c r="D65" s="143"/>
      <c r="E65" s="143"/>
      <c r="F65" s="29">
        <v>29000.01</v>
      </c>
      <c r="G65" s="28"/>
    </row>
    <row r="66" spans="2:7" x14ac:dyDescent="0.25">
      <c r="B66" s="26" t="s">
        <v>188</v>
      </c>
      <c r="C66" s="26" t="s">
        <v>189</v>
      </c>
      <c r="D66" s="143"/>
      <c r="E66" s="143"/>
      <c r="F66" s="29">
        <v>29000.01</v>
      </c>
      <c r="G66" s="28"/>
    </row>
    <row r="67" spans="2:7" s="44" customFormat="1" ht="31.5" x14ac:dyDescent="0.25">
      <c r="B67" s="43" t="s">
        <v>181</v>
      </c>
      <c r="C67" s="105" t="s">
        <v>182</v>
      </c>
      <c r="D67" s="142">
        <v>2500000</v>
      </c>
      <c r="E67" s="142">
        <v>2247500</v>
      </c>
      <c r="F67" s="40">
        <f>F68</f>
        <v>2247500</v>
      </c>
      <c r="G67" s="28">
        <f t="shared" si="0"/>
        <v>100</v>
      </c>
    </row>
    <row r="68" spans="2:7" x14ac:dyDescent="0.25">
      <c r="B68" s="43" t="s">
        <v>183</v>
      </c>
      <c r="C68" s="26" t="s">
        <v>154</v>
      </c>
      <c r="D68" s="143">
        <f>D69</f>
        <v>2500000</v>
      </c>
      <c r="E68" s="143">
        <f t="shared" ref="E68" si="4">E69</f>
        <v>2247500</v>
      </c>
      <c r="F68" s="29">
        <f>F69</f>
        <v>2247500</v>
      </c>
      <c r="G68" s="28">
        <f t="shared" si="0"/>
        <v>100</v>
      </c>
    </row>
    <row r="69" spans="2:7" x14ac:dyDescent="0.25">
      <c r="B69" s="68" t="s">
        <v>184</v>
      </c>
      <c r="C69" s="26" t="s">
        <v>131</v>
      </c>
      <c r="D69" s="143">
        <v>2500000</v>
      </c>
      <c r="E69" s="143">
        <v>2247500</v>
      </c>
      <c r="F69" s="29">
        <v>2247500</v>
      </c>
      <c r="G69" s="28">
        <f t="shared" si="0"/>
        <v>100</v>
      </c>
    </row>
    <row r="70" spans="2:7" x14ac:dyDescent="0.25">
      <c r="B70" s="125" t="s">
        <v>200</v>
      </c>
      <c r="C70" s="26" t="s">
        <v>191</v>
      </c>
      <c r="D70" s="143"/>
      <c r="E70" s="143"/>
      <c r="F70" s="29">
        <v>2247500</v>
      </c>
      <c r="G70" s="28"/>
    </row>
    <row r="71" spans="2:7" s="44" customFormat="1" ht="31.5" x14ac:dyDescent="0.25">
      <c r="B71" s="43" t="s">
        <v>165</v>
      </c>
      <c r="C71" s="105" t="s">
        <v>166</v>
      </c>
      <c r="D71" s="142">
        <f>D72+D81</f>
        <v>94497837</v>
      </c>
      <c r="E71" s="142">
        <f>E72+E81</f>
        <v>94144597</v>
      </c>
      <c r="F71" s="40">
        <f>F72+F81</f>
        <v>99960935.879999995</v>
      </c>
      <c r="G71" s="28">
        <f t="shared" si="0"/>
        <v>106.17809100611477</v>
      </c>
    </row>
    <row r="72" spans="2:7" x14ac:dyDescent="0.25">
      <c r="B72" s="64">
        <v>11</v>
      </c>
      <c r="C72" s="26" t="s">
        <v>154</v>
      </c>
      <c r="D72" s="143">
        <f>D73+D79</f>
        <v>48372082</v>
      </c>
      <c r="E72" s="143">
        <f t="shared" ref="E72" si="5">E73+E79</f>
        <v>48018842</v>
      </c>
      <c r="F72" s="29">
        <f>F73+F79</f>
        <v>48015032.989999995</v>
      </c>
      <c r="G72" s="28">
        <f t="shared" si="0"/>
        <v>99.992067676267567</v>
      </c>
    </row>
    <row r="73" spans="2:7" x14ac:dyDescent="0.25">
      <c r="B73" s="68">
        <v>32</v>
      </c>
      <c r="C73" s="26" t="s">
        <v>13</v>
      </c>
      <c r="D73" s="143">
        <v>43327082</v>
      </c>
      <c r="E73" s="143">
        <v>42975842</v>
      </c>
      <c r="F73" s="29">
        <f>SUM(F74:F78)</f>
        <v>42975839.659999996</v>
      </c>
      <c r="G73" s="28">
        <f t="shared" ref="G73:G121" si="6">F73/E73*100</f>
        <v>99.999994555080491</v>
      </c>
    </row>
    <row r="74" spans="2:7" x14ac:dyDescent="0.25">
      <c r="B74" s="26">
        <v>3235</v>
      </c>
      <c r="C74" s="26" t="s">
        <v>100</v>
      </c>
      <c r="D74" s="143"/>
      <c r="E74" s="143"/>
      <c r="F74" s="29">
        <v>33393876.690000001</v>
      </c>
      <c r="G74" s="28"/>
    </row>
    <row r="75" spans="2:7" x14ac:dyDescent="0.25">
      <c r="B75" s="26">
        <v>3237</v>
      </c>
      <c r="C75" s="26" t="s">
        <v>104</v>
      </c>
      <c r="D75" s="143"/>
      <c r="E75" s="143"/>
      <c r="F75" s="29">
        <v>154697.70000000001</v>
      </c>
      <c r="G75" s="28"/>
    </row>
    <row r="76" spans="2:7" x14ac:dyDescent="0.25">
      <c r="B76" s="26">
        <v>3292</v>
      </c>
      <c r="C76" s="26" t="s">
        <v>113</v>
      </c>
      <c r="D76" s="143"/>
      <c r="E76" s="143"/>
      <c r="F76" s="29">
        <v>313824.01</v>
      </c>
      <c r="G76" s="28"/>
    </row>
    <row r="77" spans="2:7" x14ac:dyDescent="0.25">
      <c r="B77" s="26">
        <v>3295</v>
      </c>
      <c r="C77" s="26" t="s">
        <v>119</v>
      </c>
      <c r="D77" s="143"/>
      <c r="E77" s="143"/>
      <c r="F77" s="29">
        <v>31424.58</v>
      </c>
      <c r="G77" s="28"/>
    </row>
    <row r="78" spans="2:7" x14ac:dyDescent="0.25">
      <c r="B78" s="26">
        <v>3299</v>
      </c>
      <c r="C78" s="26" t="s">
        <v>109</v>
      </c>
      <c r="D78" s="143"/>
      <c r="E78" s="143"/>
      <c r="F78" s="29">
        <v>9082016.6799999997</v>
      </c>
      <c r="G78" s="28"/>
    </row>
    <row r="79" spans="2:7" x14ac:dyDescent="0.25">
      <c r="B79" s="68">
        <v>44</v>
      </c>
      <c r="C79" s="26" t="s">
        <v>135</v>
      </c>
      <c r="D79" s="143">
        <v>5045000</v>
      </c>
      <c r="E79" s="143">
        <v>5043000</v>
      </c>
      <c r="F79" s="29">
        <f>F80</f>
        <v>5039193.33</v>
      </c>
      <c r="G79" s="28">
        <f t="shared" si="6"/>
        <v>99.924515764425934</v>
      </c>
    </row>
    <row r="80" spans="2:7" x14ac:dyDescent="0.25">
      <c r="B80" s="26">
        <v>4411</v>
      </c>
      <c r="C80" s="26" t="s">
        <v>67</v>
      </c>
      <c r="D80" s="143"/>
      <c r="E80" s="143"/>
      <c r="F80" s="29">
        <v>5039193.33</v>
      </c>
      <c r="G80" s="28"/>
    </row>
    <row r="81" spans="2:8" x14ac:dyDescent="0.25">
      <c r="B81" s="64">
        <v>71</v>
      </c>
      <c r="C81" s="26" t="s">
        <v>160</v>
      </c>
      <c r="D81" s="143">
        <v>46125755</v>
      </c>
      <c r="E81" s="143">
        <v>46125755</v>
      </c>
      <c r="F81" s="29">
        <f>F82+F84</f>
        <v>51945902.890000001</v>
      </c>
      <c r="G81" s="28">
        <f t="shared" si="6"/>
        <v>112.61800026904709</v>
      </c>
    </row>
    <row r="82" spans="2:8" x14ac:dyDescent="0.25">
      <c r="B82" s="68">
        <v>32</v>
      </c>
      <c r="C82" s="26" t="s">
        <v>13</v>
      </c>
      <c r="D82" s="143">
        <v>1061782</v>
      </c>
      <c r="E82" s="143">
        <v>1061782</v>
      </c>
      <c r="F82" s="29">
        <f>F83</f>
        <v>74916.67</v>
      </c>
      <c r="G82" s="28">
        <f t="shared" si="6"/>
        <v>7.0557487318489098</v>
      </c>
    </row>
    <row r="83" spans="2:8" x14ac:dyDescent="0.25">
      <c r="B83" s="68" t="s">
        <v>99</v>
      </c>
      <c r="C83" s="26" t="s">
        <v>100</v>
      </c>
      <c r="D83" s="143"/>
      <c r="E83" s="143"/>
      <c r="F83" s="29">
        <v>74916.67</v>
      </c>
      <c r="G83" s="28"/>
    </row>
    <row r="84" spans="2:8" x14ac:dyDescent="0.25">
      <c r="B84" s="68">
        <v>44</v>
      </c>
      <c r="C84" s="26" t="s">
        <v>135</v>
      </c>
      <c r="D84" s="143">
        <v>45063973</v>
      </c>
      <c r="E84" s="143">
        <v>45063973</v>
      </c>
      <c r="F84" s="29">
        <f>F85</f>
        <v>51870986.219999999</v>
      </c>
      <c r="G84" s="28">
        <f t="shared" si="6"/>
        <v>115.10522212499994</v>
      </c>
    </row>
    <row r="85" spans="2:8" x14ac:dyDescent="0.25">
      <c r="B85" s="26">
        <v>4411</v>
      </c>
      <c r="C85" s="26" t="s">
        <v>67</v>
      </c>
      <c r="D85" s="143"/>
      <c r="E85" s="143"/>
      <c r="F85" s="29">
        <v>51870986.219999999</v>
      </c>
      <c r="G85" s="28"/>
    </row>
    <row r="86" spans="2:8" s="44" customFormat="1" x14ac:dyDescent="0.25">
      <c r="B86" s="43" t="s">
        <v>167</v>
      </c>
      <c r="C86" s="43" t="s">
        <v>168</v>
      </c>
      <c r="D86" s="142">
        <f>D87</f>
        <v>126000</v>
      </c>
      <c r="E86" s="142">
        <f t="shared" ref="E86" si="7">E87</f>
        <v>84548</v>
      </c>
      <c r="F86" s="40">
        <f>F87</f>
        <v>84546.85</v>
      </c>
      <c r="G86" s="28">
        <f t="shared" si="6"/>
        <v>99.998639825897712</v>
      </c>
    </row>
    <row r="87" spans="2:8" x14ac:dyDescent="0.25">
      <c r="B87" s="64">
        <v>11</v>
      </c>
      <c r="C87" s="26" t="s">
        <v>154</v>
      </c>
      <c r="D87" s="143">
        <v>126000</v>
      </c>
      <c r="E87" s="143">
        <v>84548</v>
      </c>
      <c r="F87" s="29">
        <f>F88+F90</f>
        <v>84546.85</v>
      </c>
      <c r="G87" s="28">
        <f t="shared" si="6"/>
        <v>99.998639825897712</v>
      </c>
    </row>
    <row r="88" spans="2:8" x14ac:dyDescent="0.25">
      <c r="B88" s="68">
        <v>41</v>
      </c>
      <c r="C88" s="26" t="s">
        <v>7</v>
      </c>
      <c r="D88" s="143">
        <v>35000</v>
      </c>
      <c r="E88" s="143">
        <v>12458</v>
      </c>
      <c r="F88" s="29">
        <f>F89</f>
        <v>12457.35</v>
      </c>
      <c r="G88" s="28">
        <f t="shared" si="6"/>
        <v>99.994782469096165</v>
      </c>
    </row>
    <row r="89" spans="2:8" x14ac:dyDescent="0.25">
      <c r="B89" s="26">
        <v>4123</v>
      </c>
      <c r="C89" s="26" t="s">
        <v>141</v>
      </c>
      <c r="D89" s="143"/>
      <c r="E89" s="143"/>
      <c r="F89" s="29">
        <v>12457.35</v>
      </c>
      <c r="G89" s="28"/>
    </row>
    <row r="90" spans="2:8" x14ac:dyDescent="0.25">
      <c r="B90" s="68">
        <v>42</v>
      </c>
      <c r="C90" s="26" t="s">
        <v>131</v>
      </c>
      <c r="D90" s="143">
        <v>91000</v>
      </c>
      <c r="E90" s="143">
        <v>72090</v>
      </c>
      <c r="F90" s="29">
        <f>F91+F92</f>
        <v>72089.5</v>
      </c>
      <c r="G90" s="28">
        <f t="shared" si="6"/>
        <v>99.999306422527397</v>
      </c>
    </row>
    <row r="91" spans="2:8" x14ac:dyDescent="0.25">
      <c r="B91" s="26">
        <v>4222</v>
      </c>
      <c r="C91" s="26" t="s">
        <v>179</v>
      </c>
      <c r="D91" s="143"/>
      <c r="E91" s="143"/>
      <c r="F91" s="29">
        <v>14464.5</v>
      </c>
      <c r="G91" s="28"/>
      <c r="H91" s="97"/>
    </row>
    <row r="92" spans="2:8" x14ac:dyDescent="0.25">
      <c r="B92" s="125" t="s">
        <v>208</v>
      </c>
      <c r="C92" s="26" t="s">
        <v>207</v>
      </c>
      <c r="D92" s="143"/>
      <c r="E92" s="143"/>
      <c r="F92" s="29">
        <v>57625</v>
      </c>
      <c r="G92" s="28"/>
    </row>
    <row r="93" spans="2:8" s="44" customFormat="1" x14ac:dyDescent="0.25">
      <c r="B93" s="43" t="s">
        <v>169</v>
      </c>
      <c r="C93" s="43" t="s">
        <v>170</v>
      </c>
      <c r="D93" s="142">
        <f>D94</f>
        <v>34146821</v>
      </c>
      <c r="E93" s="142">
        <f t="shared" ref="E93" si="8">E94</f>
        <v>34146821</v>
      </c>
      <c r="F93" s="40">
        <f>F95+F98+F102+F103</f>
        <v>29452458.509999998</v>
      </c>
      <c r="G93" s="28">
        <f t="shared" si="6"/>
        <v>86.252417201589566</v>
      </c>
    </row>
    <row r="94" spans="2:8" x14ac:dyDescent="0.25">
      <c r="B94" s="64">
        <v>581</v>
      </c>
      <c r="C94" s="26" t="s">
        <v>159</v>
      </c>
      <c r="D94" s="143">
        <v>34146821</v>
      </c>
      <c r="E94" s="143">
        <v>34146821</v>
      </c>
      <c r="F94" s="29">
        <f>F98+F102+F103</f>
        <v>29410847.609999999</v>
      </c>
      <c r="G94" s="28">
        <f t="shared" si="6"/>
        <v>86.130558420064929</v>
      </c>
    </row>
    <row r="95" spans="2:8" x14ac:dyDescent="0.25">
      <c r="B95" s="68" t="s">
        <v>209</v>
      </c>
      <c r="C95" s="26" t="s">
        <v>5</v>
      </c>
      <c r="D95" s="143"/>
      <c r="E95" s="143"/>
      <c r="F95" s="29">
        <f>F96+F97</f>
        <v>41610.9</v>
      </c>
      <c r="G95" s="28"/>
    </row>
    <row r="96" spans="2:8" x14ac:dyDescent="0.25">
      <c r="B96" s="125" t="s">
        <v>210</v>
      </c>
      <c r="C96" s="26" t="s">
        <v>31</v>
      </c>
      <c r="D96" s="143"/>
      <c r="E96" s="143"/>
      <c r="F96" s="29">
        <v>34745.1</v>
      </c>
      <c r="G96" s="28"/>
    </row>
    <row r="97" spans="2:10" x14ac:dyDescent="0.25">
      <c r="B97" s="125" t="s">
        <v>75</v>
      </c>
      <c r="C97" s="26" t="s">
        <v>76</v>
      </c>
      <c r="D97" s="143"/>
      <c r="E97" s="143"/>
      <c r="F97" s="29">
        <v>6865.8</v>
      </c>
      <c r="G97" s="28"/>
    </row>
    <row r="98" spans="2:10" x14ac:dyDescent="0.25">
      <c r="B98" s="68">
        <v>32</v>
      </c>
      <c r="C98" s="26" t="s">
        <v>13</v>
      </c>
      <c r="D98" s="143">
        <v>5555037</v>
      </c>
      <c r="E98" s="143">
        <v>5555037</v>
      </c>
      <c r="F98" s="29">
        <f>F99+F100+F101</f>
        <v>403415.64</v>
      </c>
      <c r="G98" s="28">
        <f t="shared" si="6"/>
        <v>7.2621593699555929</v>
      </c>
    </row>
    <row r="99" spans="2:10" x14ac:dyDescent="0.25">
      <c r="B99" s="26">
        <v>3227</v>
      </c>
      <c r="C99" s="26" t="s">
        <v>190</v>
      </c>
      <c r="D99" s="143"/>
      <c r="E99" s="143"/>
      <c r="F99" s="29">
        <v>1302.28</v>
      </c>
      <c r="G99" s="28"/>
    </row>
    <row r="100" spans="2:10" x14ac:dyDescent="0.25">
      <c r="B100" s="26">
        <v>3235</v>
      </c>
      <c r="C100" s="26" t="s">
        <v>100</v>
      </c>
      <c r="D100" s="143"/>
      <c r="E100" s="143"/>
      <c r="F100" s="29">
        <v>56243.360000000001</v>
      </c>
      <c r="G100" s="28"/>
    </row>
    <row r="101" spans="2:10" x14ac:dyDescent="0.25">
      <c r="B101" s="26">
        <v>3237</v>
      </c>
      <c r="C101" s="26" t="s">
        <v>104</v>
      </c>
      <c r="D101" s="143"/>
      <c r="E101" s="143"/>
      <c r="F101" s="29">
        <v>345870</v>
      </c>
      <c r="G101" s="28"/>
      <c r="H101" s="99"/>
      <c r="J101" s="99"/>
    </row>
    <row r="102" spans="2:10" x14ac:dyDescent="0.25">
      <c r="B102" s="68">
        <v>41</v>
      </c>
      <c r="C102" s="26" t="s">
        <v>7</v>
      </c>
      <c r="D102" s="143">
        <v>282036</v>
      </c>
      <c r="E102" s="143">
        <v>282036</v>
      </c>
      <c r="F102" s="29"/>
      <c r="G102" s="28">
        <f t="shared" si="6"/>
        <v>0</v>
      </c>
    </row>
    <row r="103" spans="2:10" x14ac:dyDescent="0.25">
      <c r="B103" s="68" t="s">
        <v>184</v>
      </c>
      <c r="C103" s="26" t="s">
        <v>131</v>
      </c>
      <c r="D103" s="143">
        <v>28309748</v>
      </c>
      <c r="E103" s="143">
        <v>28309748</v>
      </c>
      <c r="F103" s="29">
        <f>F104</f>
        <v>29007431.969999999</v>
      </c>
      <c r="G103" s="28">
        <f t="shared" si="6"/>
        <v>102.46446549082668</v>
      </c>
    </row>
    <row r="104" spans="2:10" x14ac:dyDescent="0.25">
      <c r="B104" s="26">
        <v>4214</v>
      </c>
      <c r="C104" s="26" t="s">
        <v>191</v>
      </c>
      <c r="D104" s="143"/>
      <c r="E104" s="143"/>
      <c r="F104" s="29">
        <v>29007431.969999999</v>
      </c>
      <c r="G104" s="28"/>
    </row>
    <row r="105" spans="2:10" s="44" customFormat="1" ht="47.25" x14ac:dyDescent="0.25">
      <c r="B105" s="43" t="s">
        <v>192</v>
      </c>
      <c r="C105" s="105" t="s">
        <v>193</v>
      </c>
      <c r="D105" s="142">
        <f>D106+D116</f>
        <v>42500</v>
      </c>
      <c r="E105" s="142">
        <f t="shared" ref="E105:F105" si="9">E106+E116</f>
        <v>42500</v>
      </c>
      <c r="F105" s="40">
        <f t="shared" si="9"/>
        <v>35703.51</v>
      </c>
      <c r="G105" s="28">
        <f t="shared" si="6"/>
        <v>84.008258823529417</v>
      </c>
    </row>
    <row r="106" spans="2:10" x14ac:dyDescent="0.25">
      <c r="B106" s="64">
        <v>12</v>
      </c>
      <c r="C106" s="26" t="s">
        <v>155</v>
      </c>
      <c r="D106" s="143">
        <v>8500</v>
      </c>
      <c r="E106" s="143">
        <v>8500</v>
      </c>
      <c r="F106" s="29">
        <f>F107+F111</f>
        <v>7140.21</v>
      </c>
      <c r="G106" s="28">
        <f t="shared" si="6"/>
        <v>84.002470588235283</v>
      </c>
    </row>
    <row r="107" spans="2:10" x14ac:dyDescent="0.25">
      <c r="B107" s="68">
        <v>31</v>
      </c>
      <c r="C107" s="26" t="s">
        <v>5</v>
      </c>
      <c r="D107" s="143">
        <v>5700</v>
      </c>
      <c r="E107" s="143">
        <v>5700</v>
      </c>
      <c r="F107" s="29">
        <f>F108+F109+F110</f>
        <v>5306.15</v>
      </c>
      <c r="G107" s="28">
        <f t="shared" si="6"/>
        <v>93.090350877192975</v>
      </c>
    </row>
    <row r="108" spans="2:10" x14ac:dyDescent="0.25">
      <c r="B108" s="26">
        <v>3111</v>
      </c>
      <c r="C108" s="26" t="s">
        <v>31</v>
      </c>
      <c r="D108" s="143"/>
      <c r="E108" s="143"/>
      <c r="F108" s="29">
        <v>4469.83</v>
      </c>
      <c r="G108" s="28"/>
    </row>
    <row r="109" spans="2:10" x14ac:dyDescent="0.25">
      <c r="B109" s="125" t="s">
        <v>71</v>
      </c>
      <c r="C109" s="26" t="s">
        <v>72</v>
      </c>
      <c r="D109" s="143"/>
      <c r="E109" s="143"/>
      <c r="F109" s="29">
        <v>98.8</v>
      </c>
      <c r="G109" s="28"/>
    </row>
    <row r="110" spans="2:10" x14ac:dyDescent="0.25">
      <c r="B110" s="26">
        <v>3132</v>
      </c>
      <c r="C110" s="26" t="s">
        <v>76</v>
      </c>
      <c r="D110" s="143"/>
      <c r="E110" s="143"/>
      <c r="F110" s="29">
        <v>737.52</v>
      </c>
      <c r="G110" s="28"/>
    </row>
    <row r="111" spans="2:10" x14ac:dyDescent="0.25">
      <c r="B111" s="68">
        <v>32</v>
      </c>
      <c r="C111" s="26" t="s">
        <v>13</v>
      </c>
      <c r="D111" s="143">
        <v>2800</v>
      </c>
      <c r="E111" s="143">
        <v>2800</v>
      </c>
      <c r="F111" s="29">
        <f>F112+F113+F114+F115</f>
        <v>1834.0600000000002</v>
      </c>
      <c r="G111" s="28">
        <f t="shared" si="6"/>
        <v>65.502142857142871</v>
      </c>
    </row>
    <row r="112" spans="2:10" x14ac:dyDescent="0.25">
      <c r="B112" s="125" t="s">
        <v>78</v>
      </c>
      <c r="C112" s="26" t="s">
        <v>33</v>
      </c>
      <c r="D112" s="143"/>
      <c r="E112" s="143"/>
      <c r="F112" s="29">
        <v>869.34</v>
      </c>
      <c r="G112" s="28"/>
    </row>
    <row r="113" spans="2:7" x14ac:dyDescent="0.25">
      <c r="B113" s="125" t="s">
        <v>79</v>
      </c>
      <c r="C113" s="26" t="s">
        <v>80</v>
      </c>
      <c r="D113" s="143"/>
      <c r="E113" s="143"/>
      <c r="F113" s="29">
        <v>46</v>
      </c>
      <c r="G113" s="28"/>
    </row>
    <row r="114" spans="2:7" x14ac:dyDescent="0.25">
      <c r="B114" s="125" t="s">
        <v>84</v>
      </c>
      <c r="C114" s="26" t="s">
        <v>85</v>
      </c>
      <c r="D114" s="143"/>
      <c r="E114" s="143"/>
      <c r="F114" s="29">
        <v>851.32</v>
      </c>
      <c r="G114" s="28"/>
    </row>
    <row r="115" spans="2:7" x14ac:dyDescent="0.25">
      <c r="B115" s="125" t="s">
        <v>114</v>
      </c>
      <c r="C115" s="26" t="s">
        <v>115</v>
      </c>
      <c r="D115" s="143"/>
      <c r="E115" s="143"/>
      <c r="F115" s="29">
        <v>67.400000000000006</v>
      </c>
      <c r="G115" s="28"/>
    </row>
    <row r="116" spans="2:7" x14ac:dyDescent="0.25">
      <c r="B116" s="64">
        <v>559</v>
      </c>
      <c r="C116" s="26" t="s">
        <v>157</v>
      </c>
      <c r="D116" s="143">
        <v>34000</v>
      </c>
      <c r="E116" s="143">
        <v>34000</v>
      </c>
      <c r="F116" s="29">
        <f>F117+F121</f>
        <v>28563.3</v>
      </c>
      <c r="G116" s="28">
        <f t="shared" si="6"/>
        <v>84.009705882352932</v>
      </c>
    </row>
    <row r="117" spans="2:7" x14ac:dyDescent="0.25">
      <c r="B117" s="68">
        <v>31</v>
      </c>
      <c r="C117" s="26" t="s">
        <v>5</v>
      </c>
      <c r="D117" s="143">
        <v>22800</v>
      </c>
      <c r="E117" s="143">
        <v>22800</v>
      </c>
      <c r="F117" s="29">
        <f>F118+F119+F120</f>
        <v>21224.59</v>
      </c>
      <c r="G117" s="28">
        <f t="shared" si="6"/>
        <v>93.090307017543864</v>
      </c>
    </row>
    <row r="118" spans="2:7" x14ac:dyDescent="0.25">
      <c r="B118" s="26">
        <v>3111</v>
      </c>
      <c r="C118" s="26" t="s">
        <v>31</v>
      </c>
      <c r="D118" s="143"/>
      <c r="E118" s="143"/>
      <c r="F118" s="29">
        <v>17879.3</v>
      </c>
      <c r="G118" s="28"/>
    </row>
    <row r="119" spans="2:7" x14ac:dyDescent="0.25">
      <c r="B119" s="125" t="s">
        <v>71</v>
      </c>
      <c r="C119" s="26" t="s">
        <v>72</v>
      </c>
      <c r="D119" s="143"/>
      <c r="E119" s="143"/>
      <c r="F119" s="29">
        <v>395.2</v>
      </c>
      <c r="G119" s="28"/>
    </row>
    <row r="120" spans="2:7" x14ac:dyDescent="0.25">
      <c r="B120" s="26">
        <v>3132</v>
      </c>
      <c r="C120" s="26" t="s">
        <v>76</v>
      </c>
      <c r="D120" s="143"/>
      <c r="E120" s="143"/>
      <c r="F120" s="29">
        <v>2950.09</v>
      </c>
      <c r="G120" s="28"/>
    </row>
    <row r="121" spans="2:7" x14ac:dyDescent="0.25">
      <c r="B121" s="68">
        <v>32</v>
      </c>
      <c r="C121" s="26" t="s">
        <v>13</v>
      </c>
      <c r="D121" s="143">
        <v>11200</v>
      </c>
      <c r="E121" s="143">
        <v>11200</v>
      </c>
      <c r="F121" s="29">
        <f>F122+F123+F124+F125</f>
        <v>7338.71</v>
      </c>
      <c r="G121" s="28">
        <f t="shared" si="6"/>
        <v>65.524196428571429</v>
      </c>
    </row>
    <row r="122" spans="2:7" x14ac:dyDescent="0.25">
      <c r="B122" s="125" t="s">
        <v>78</v>
      </c>
      <c r="C122" s="26" t="s">
        <v>33</v>
      </c>
      <c r="D122" s="143"/>
      <c r="E122" s="143"/>
      <c r="F122" s="29">
        <v>3479.87</v>
      </c>
      <c r="G122" s="28"/>
    </row>
    <row r="123" spans="2:7" x14ac:dyDescent="0.25">
      <c r="B123" s="125" t="s">
        <v>79</v>
      </c>
      <c r="C123" s="26" t="s">
        <v>80</v>
      </c>
      <c r="D123" s="143"/>
      <c r="E123" s="143"/>
      <c r="F123" s="29">
        <v>184.01</v>
      </c>
      <c r="G123" s="28"/>
    </row>
    <row r="124" spans="2:7" x14ac:dyDescent="0.25">
      <c r="B124" s="125" t="s">
        <v>84</v>
      </c>
      <c r="C124" s="26" t="s">
        <v>85</v>
      </c>
      <c r="D124" s="143"/>
      <c r="E124" s="143"/>
      <c r="F124" s="29">
        <v>3405.24</v>
      </c>
      <c r="G124" s="28"/>
    </row>
    <row r="125" spans="2:7" x14ac:dyDescent="0.25">
      <c r="B125" s="125" t="s">
        <v>114</v>
      </c>
      <c r="C125" s="26" t="s">
        <v>115</v>
      </c>
      <c r="D125" s="143"/>
      <c r="E125" s="143"/>
      <c r="F125" s="29">
        <v>269.58999999999997</v>
      </c>
      <c r="G125" s="28"/>
    </row>
  </sheetData>
  <mergeCells count="4">
    <mergeCell ref="B6:C6"/>
    <mergeCell ref="B7:C7"/>
    <mergeCell ref="B2:G2"/>
    <mergeCell ref="B4:G4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3</vt:i4>
      </vt:variant>
    </vt:vector>
  </HeadingPairs>
  <TitlesOfParts>
    <vt:vector size="10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'POSEBNI DIO'!Podrucje_ispisa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Ana Beljan</cp:lastModifiedBy>
  <cp:lastPrinted>2026-01-24T14:50:39Z</cp:lastPrinted>
  <dcterms:created xsi:type="dcterms:W3CDTF">2022-08-12T12:51:27Z</dcterms:created>
  <dcterms:modified xsi:type="dcterms:W3CDTF">2026-04-02T08:34:40Z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Tablica ogledni format izvještaja o izvršenju PKDP.xlsx</vt:lpwstr>
  </property>
</Properties>
</file>